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666237DB-7703-4D73-81DF-3F693D0FD6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P37" i="2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H37" i="2"/>
  <c r="G37" i="2"/>
  <c r="F37" i="2"/>
  <c r="E37" i="2"/>
  <c r="E44" i="2" s="1"/>
  <c r="D37" i="2"/>
  <c r="C37" i="2"/>
  <c r="C44" i="2" s="1"/>
  <c r="Y26" i="2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W45" i="3" s="1"/>
  <c r="T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G37" i="3"/>
  <c r="G44" i="3" s="1"/>
  <c r="G45" i="3" s="1"/>
  <c r="F37" i="3"/>
  <c r="E37" i="3"/>
  <c r="E44" i="3" s="1"/>
  <c r="D37" i="3"/>
  <c r="D44" i="3" s="1"/>
  <c r="C37" i="3"/>
  <c r="C44" i="3" s="1"/>
  <c r="W26" i="3"/>
  <c r="G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V26" i="3" s="1"/>
  <c r="U13" i="3"/>
  <c r="U26" i="3" s="1"/>
  <c r="T13" i="3"/>
  <c r="T26" i="3" s="1"/>
  <c r="S13" i="3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F13" i="3"/>
  <c r="F26" i="3" s="1"/>
  <c r="E13" i="3"/>
  <c r="E26" i="3" s="1"/>
  <c r="D13" i="3"/>
  <c r="D26" i="3" s="1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C37" i="4"/>
  <c r="C44" i="4" s="1"/>
  <c r="R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S13" i="4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L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W45" i="5" s="1"/>
  <c r="V37" i="5"/>
  <c r="V44" i="5" s="1"/>
  <c r="U37" i="5"/>
  <c r="T37" i="5"/>
  <c r="S37" i="5"/>
  <c r="S44" i="5" s="1"/>
  <c r="R37" i="5"/>
  <c r="R44" i="5" s="1"/>
  <c r="Q37" i="5"/>
  <c r="Q44" i="5" s="1"/>
  <c r="P37" i="5"/>
  <c r="O37" i="5"/>
  <c r="O44" i="5" s="1"/>
  <c r="O45" i="5" s="1"/>
  <c r="N37" i="5"/>
  <c r="N44" i="5" s="1"/>
  <c r="M37" i="5"/>
  <c r="L37" i="5"/>
  <c r="K37" i="5"/>
  <c r="K44" i="5" s="1"/>
  <c r="J37" i="5"/>
  <c r="J44" i="5" s="1"/>
  <c r="I37" i="5"/>
  <c r="I44" i="5" s="1"/>
  <c r="H37" i="5"/>
  <c r="G37" i="5"/>
  <c r="G44" i="5" s="1"/>
  <c r="G45" i="5" s="1"/>
  <c r="F37" i="5"/>
  <c r="F44" i="5" s="1"/>
  <c r="E37" i="5"/>
  <c r="D37" i="5"/>
  <c r="D44" i="5" s="1"/>
  <c r="C37" i="5"/>
  <c r="C44" i="5" s="1"/>
  <c r="R26" i="5"/>
  <c r="R45" i="5" s="1"/>
  <c r="J26" i="5"/>
  <c r="J45" i="5" s="1"/>
  <c r="G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J13" i="5"/>
  <c r="I13" i="5"/>
  <c r="I26" i="5" s="1"/>
  <c r="H13" i="5"/>
  <c r="H26" i="5" s="1"/>
  <c r="G13" i="5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AA44" i="6" s="1"/>
  <c r="Z37" i="6"/>
  <c r="Y37" i="6"/>
  <c r="Y44" i="6" s="1"/>
  <c r="X37" i="6"/>
  <c r="W37" i="6"/>
  <c r="W44" i="6" s="1"/>
  <c r="V37" i="6"/>
  <c r="V44" i="6" s="1"/>
  <c r="U37" i="6"/>
  <c r="U44" i="6" s="1"/>
  <c r="T37" i="6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K37" i="6"/>
  <c r="J37" i="6"/>
  <c r="J44" i="6" s="1"/>
  <c r="I37" i="6"/>
  <c r="I44" i="6" s="1"/>
  <c r="H37" i="6"/>
  <c r="G37" i="6"/>
  <c r="F37" i="6"/>
  <c r="F44" i="6" s="1"/>
  <c r="E37" i="6"/>
  <c r="E44" i="6" s="1"/>
  <c r="D37" i="6"/>
  <c r="C37" i="6"/>
  <c r="R26" i="6"/>
  <c r="R45" i="6" s="1"/>
  <c r="J26" i="6"/>
  <c r="J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V45" i="6" s="1"/>
  <c r="U13" i="6"/>
  <c r="U26" i="6" s="1"/>
  <c r="U45" i="6" s="1"/>
  <c r="T13" i="6"/>
  <c r="T26" i="6" s="1"/>
  <c r="S13" i="6"/>
  <c r="R13" i="6"/>
  <c r="Q13" i="6"/>
  <c r="Q26" i="6" s="1"/>
  <c r="P13" i="6"/>
  <c r="P26" i="6" s="1"/>
  <c r="O13" i="6"/>
  <c r="N13" i="6"/>
  <c r="N26" i="6" s="1"/>
  <c r="N45" i="6" s="1"/>
  <c r="M13" i="6"/>
  <c r="M26" i="6" s="1"/>
  <c r="M45" i="6" s="1"/>
  <c r="L13" i="6"/>
  <c r="L26" i="6" s="1"/>
  <c r="K13" i="6"/>
  <c r="J13" i="6"/>
  <c r="I13" i="6"/>
  <c r="I26" i="6" s="1"/>
  <c r="H13" i="6"/>
  <c r="H26" i="6" s="1"/>
  <c r="G13" i="6"/>
  <c r="F13" i="6"/>
  <c r="F26" i="6" s="1"/>
  <c r="F45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V13" i="7"/>
  <c r="V26" i="7" s="1"/>
  <c r="U13" i="7"/>
  <c r="U26" i="7" s="1"/>
  <c r="U45" i="7" s="1"/>
  <c r="T13" i="7"/>
  <c r="T26" i="7" s="1"/>
  <c r="S13" i="7"/>
  <c r="R13" i="7"/>
  <c r="R26" i="7" s="1"/>
  <c r="R45" i="7" s="1"/>
  <c r="Q13" i="7"/>
  <c r="Q26" i="7" s="1"/>
  <c r="P13" i="7"/>
  <c r="P26" i="7" s="1"/>
  <c r="O13" i="7"/>
  <c r="N13" i="7"/>
  <c r="N26" i="7" s="1"/>
  <c r="M13" i="7"/>
  <c r="M26" i="7" s="1"/>
  <c r="M45" i="7" s="1"/>
  <c r="L13" i="7"/>
  <c r="L26" i="7" s="1"/>
  <c r="K13" i="7"/>
  <c r="J13" i="7"/>
  <c r="J26" i="7" s="1"/>
  <c r="J45" i="7" s="1"/>
  <c r="I13" i="7"/>
  <c r="I26" i="7" s="1"/>
  <c r="H13" i="7"/>
  <c r="H26" i="7" s="1"/>
  <c r="G13" i="7"/>
  <c r="F13" i="7"/>
  <c r="F26" i="7" s="1"/>
  <c r="E13" i="7"/>
  <c r="E26" i="7" s="1"/>
  <c r="E45" i="7" s="1"/>
  <c r="D13" i="7"/>
  <c r="D26" i="7" s="1"/>
  <c r="C13" i="7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P44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O37" i="8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V13" i="8"/>
  <c r="V26" i="8" s="1"/>
  <c r="U13" i="8"/>
  <c r="U26" i="8" s="1"/>
  <c r="T13" i="8"/>
  <c r="T26" i="8" s="1"/>
  <c r="S13" i="8"/>
  <c r="S26" i="8" s="1"/>
  <c r="S45" i="8" s="1"/>
  <c r="R13" i="8"/>
  <c r="Q13" i="8"/>
  <c r="Q26" i="8" s="1"/>
  <c r="P13" i="8"/>
  <c r="P26" i="8" s="1"/>
  <c r="O13" i="8"/>
  <c r="N13" i="8"/>
  <c r="N26" i="8" s="1"/>
  <c r="M13" i="8"/>
  <c r="M26" i="8" s="1"/>
  <c r="L13" i="8"/>
  <c r="L26" i="8" s="1"/>
  <c r="K13" i="8"/>
  <c r="K26" i="8" s="1"/>
  <c r="K45" i="8" s="1"/>
  <c r="J13" i="8"/>
  <c r="J26" i="8" s="1"/>
  <c r="I13" i="8"/>
  <c r="I26" i="8" s="1"/>
  <c r="H13" i="8"/>
  <c r="H26" i="8" s="1"/>
  <c r="G13" i="8"/>
  <c r="F13" i="8"/>
  <c r="F26" i="8" s="1"/>
  <c r="E13" i="8"/>
  <c r="E26" i="8" s="1"/>
  <c r="D13" i="8"/>
  <c r="D26" i="8" s="1"/>
  <c r="C13" i="8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5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W44" i="9" s="1"/>
  <c r="V37" i="9"/>
  <c r="V44" i="9" s="1"/>
  <c r="U37" i="9"/>
  <c r="U44" i="9" s="1"/>
  <c r="T37" i="9"/>
  <c r="S37" i="9"/>
  <c r="R37" i="9"/>
  <c r="R44" i="9" s="1"/>
  <c r="Q37" i="9"/>
  <c r="P37" i="9"/>
  <c r="O37" i="9"/>
  <c r="O44" i="9" s="1"/>
  <c r="N37" i="9"/>
  <c r="N44" i="9" s="1"/>
  <c r="M37" i="9"/>
  <c r="M44" i="9" s="1"/>
  <c r="L37" i="9"/>
  <c r="K37" i="9"/>
  <c r="J37" i="9"/>
  <c r="J44" i="9" s="1"/>
  <c r="I37" i="9"/>
  <c r="H37" i="9"/>
  <c r="H44" i="9" s="1"/>
  <c r="G37" i="9"/>
  <c r="F37" i="9"/>
  <c r="F44" i="9" s="1"/>
  <c r="E37" i="9"/>
  <c r="E44" i="9" s="1"/>
  <c r="D37" i="9"/>
  <c r="C37" i="9"/>
  <c r="O26" i="9"/>
  <c r="N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V26" i="9" s="1"/>
  <c r="V45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N13" i="9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Z44" i="10" s="1"/>
  <c r="L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L37" i="10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M26" i="10"/>
  <c r="G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U13" i="10"/>
  <c r="U26" i="10" s="1"/>
  <c r="T13" i="10"/>
  <c r="T26" i="10" s="1"/>
  <c r="T45" i="10" s="1"/>
  <c r="S13" i="10"/>
  <c r="S26" i="10" s="1"/>
  <c r="R13" i="10"/>
  <c r="R26" i="10" s="1"/>
  <c r="Q13" i="10"/>
  <c r="Q26" i="10" s="1"/>
  <c r="P13" i="10"/>
  <c r="P26" i="10" s="1"/>
  <c r="O13" i="10"/>
  <c r="O26" i="10" s="1"/>
  <c r="O45" i="10" s="1"/>
  <c r="N13" i="10"/>
  <c r="M13" i="10"/>
  <c r="L13" i="10"/>
  <c r="K13" i="10"/>
  <c r="K26" i="10" s="1"/>
  <c r="J13" i="10"/>
  <c r="J26" i="10" s="1"/>
  <c r="I13" i="10"/>
  <c r="I26" i="10" s="1"/>
  <c r="H13" i="10"/>
  <c r="H26" i="10" s="1"/>
  <c r="G13" i="10"/>
  <c r="F13" i="10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AA44" i="11" s="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G26" i="11"/>
  <c r="G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X26" i="11" s="1"/>
  <c r="W13" i="11"/>
  <c r="W26" i="11" s="1"/>
  <c r="V13" i="1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I45" i="11" s="1"/>
  <c r="H13" i="11"/>
  <c r="H26" i="11" s="1"/>
  <c r="G13" i="11"/>
  <c r="F13" i="11"/>
  <c r="E13" i="11"/>
  <c r="E26" i="11" s="1"/>
  <c r="E45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AA43" i="12"/>
  <c r="AA44" i="12" s="1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AA37" i="12"/>
  <c r="Y37" i="12"/>
  <c r="X37" i="12"/>
  <c r="X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U26" i="12"/>
  <c r="U45" i="12" s="1"/>
  <c r="O26" i="12"/>
  <c r="O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U13" i="12"/>
  <c r="T13" i="12"/>
  <c r="S13" i="12"/>
  <c r="S26" i="12" s="1"/>
  <c r="R13" i="12"/>
  <c r="R26" i="12" s="1"/>
  <c r="Q13" i="12"/>
  <c r="Q26" i="12" s="1"/>
  <c r="P13" i="12"/>
  <c r="P26" i="12" s="1"/>
  <c r="O13" i="12"/>
  <c r="N13" i="12"/>
  <c r="M13" i="12"/>
  <c r="M26" i="12" s="1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G45" i="12" s="1"/>
  <c r="F13" i="12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L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W37" i="13"/>
  <c r="W44" i="13" s="1"/>
  <c r="V37" i="13"/>
  <c r="V44" i="13" s="1"/>
  <c r="U37" i="13"/>
  <c r="U44" i="13" s="1"/>
  <c r="T37" i="13"/>
  <c r="S37" i="13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K37" i="13"/>
  <c r="J37" i="13"/>
  <c r="I37" i="13"/>
  <c r="H37" i="13"/>
  <c r="H44" i="13" s="1"/>
  <c r="G37" i="13"/>
  <c r="G44" i="13" s="1"/>
  <c r="F37" i="13"/>
  <c r="E37" i="13"/>
  <c r="E44" i="13" s="1"/>
  <c r="D37" i="13"/>
  <c r="D44" i="13" s="1"/>
  <c r="C37" i="13"/>
  <c r="O26" i="13"/>
  <c r="G26" i="13"/>
  <c r="G45" i="13" s="1"/>
  <c r="E26" i="13"/>
  <c r="E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W45" i="13" s="1"/>
  <c r="V13" i="13"/>
  <c r="U13" i="13"/>
  <c r="U26" i="13" s="1"/>
  <c r="U45" i="13" s="1"/>
  <c r="T13" i="13"/>
  <c r="S13" i="13"/>
  <c r="S26" i="13" s="1"/>
  <c r="R13" i="13"/>
  <c r="R26" i="13" s="1"/>
  <c r="Q13" i="13"/>
  <c r="Q26" i="13" s="1"/>
  <c r="P13" i="13"/>
  <c r="P26" i="13" s="1"/>
  <c r="O13" i="13"/>
  <c r="N13" i="13"/>
  <c r="M13" i="13"/>
  <c r="M26" i="13" s="1"/>
  <c r="L13" i="13"/>
  <c r="K13" i="13"/>
  <c r="K26" i="13" s="1"/>
  <c r="J13" i="13"/>
  <c r="J26" i="13" s="1"/>
  <c r="I13" i="13"/>
  <c r="I26" i="13" s="1"/>
  <c r="H13" i="13"/>
  <c r="H26" i="13" s="1"/>
  <c r="G13" i="13"/>
  <c r="F13" i="13"/>
  <c r="E13" i="13"/>
  <c r="D13" i="13"/>
  <c r="C13" i="13"/>
  <c r="C26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W26" i="14"/>
  <c r="W45" i="14" s="1"/>
  <c r="E26" i="14"/>
  <c r="E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V13" i="14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N13" i="14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G45" i="14" s="1"/>
  <c r="F13" i="14"/>
  <c r="E13" i="14"/>
  <c r="D13" i="14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J45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Y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W26" i="15" s="1"/>
  <c r="V13" i="15"/>
  <c r="V26" i="15" s="1"/>
  <c r="V45" i="15" s="1"/>
  <c r="U13" i="15"/>
  <c r="U26" i="15" s="1"/>
  <c r="U45" i="15" s="1"/>
  <c r="T13" i="15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N13" i="15"/>
  <c r="M13" i="15"/>
  <c r="L13" i="15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N44" i="16" s="1"/>
  <c r="M37" i="16"/>
  <c r="L37" i="16"/>
  <c r="K37" i="16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C26" i="16" s="1"/>
  <c r="C45" i="16" s="1"/>
  <c r="AA13" i="16"/>
  <c r="Y13" i="16"/>
  <c r="Y26" i="16" s="1"/>
  <c r="X13" i="16"/>
  <c r="X26" i="16" s="1"/>
  <c r="W13" i="16"/>
  <c r="W26" i="16" s="1"/>
  <c r="V13" i="16"/>
  <c r="U13" i="16"/>
  <c r="U26" i="16" s="1"/>
  <c r="U45" i="16" s="1"/>
  <c r="T13" i="16"/>
  <c r="S13" i="16"/>
  <c r="R13" i="16"/>
  <c r="R26" i="16" s="1"/>
  <c r="Q13" i="16"/>
  <c r="Q26" i="16" s="1"/>
  <c r="P13" i="16"/>
  <c r="P26" i="16" s="1"/>
  <c r="O13" i="16"/>
  <c r="O26" i="16" s="1"/>
  <c r="N13" i="16"/>
  <c r="M13" i="16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E13" i="16"/>
  <c r="E26" i="16" s="1"/>
  <c r="E45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W26" i="17"/>
  <c r="O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V13" i="17"/>
  <c r="V26" i="17" s="1"/>
  <c r="U13" i="17"/>
  <c r="U26" i="17" s="1"/>
  <c r="T13" i="17"/>
  <c r="T26" i="17" s="1"/>
  <c r="S13" i="17"/>
  <c r="S26" i="17" s="1"/>
  <c r="S45" i="17" s="1"/>
  <c r="R13" i="17"/>
  <c r="Q13" i="17"/>
  <c r="Q26" i="17" s="1"/>
  <c r="Q45" i="17" s="1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K45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U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Y26" i="18" s="1"/>
  <c r="X25" i="18"/>
  <c r="Z25" i="18" s="1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X45" i="18" s="1"/>
  <c r="Z45" i="18" s="1"/>
  <c r="W13" i="18"/>
  <c r="W26" i="18" s="1"/>
  <c r="V13" i="18"/>
  <c r="U13" i="18"/>
  <c r="U26" i="18" s="1"/>
  <c r="T13" i="18"/>
  <c r="T26" i="18" s="1"/>
  <c r="T45" i="18" s="1"/>
  <c r="S13" i="18"/>
  <c r="S26" i="18" s="1"/>
  <c r="S45" i="18" s="1"/>
  <c r="R13" i="18"/>
  <c r="R26" i="18" s="1"/>
  <c r="R45" i="18" s="1"/>
  <c r="Q13" i="18"/>
  <c r="P13" i="18"/>
  <c r="P26" i="18" s="1"/>
  <c r="O13" i="18"/>
  <c r="O26" i="18" s="1"/>
  <c r="N13" i="18"/>
  <c r="M13" i="18"/>
  <c r="M26" i="18" s="1"/>
  <c r="L13" i="18"/>
  <c r="L26" i="18" s="1"/>
  <c r="L45" i="18" s="1"/>
  <c r="K13" i="18"/>
  <c r="K26" i="18" s="1"/>
  <c r="K45" i="18" s="1"/>
  <c r="J13" i="18"/>
  <c r="J26" i="18" s="1"/>
  <c r="J45" i="18" s="1"/>
  <c r="I13" i="18"/>
  <c r="H13" i="18"/>
  <c r="H26" i="18" s="1"/>
  <c r="G13" i="18"/>
  <c r="G26" i="18" s="1"/>
  <c r="F13" i="18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P26" i="19" s="1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W26" i="19" s="1"/>
  <c r="W45" i="19" s="1"/>
  <c r="V13" i="19"/>
  <c r="V26" i="19" s="1"/>
  <c r="U13" i="19"/>
  <c r="T13" i="19"/>
  <c r="T26" i="19" s="1"/>
  <c r="T45" i="19" s="1"/>
  <c r="S13" i="19"/>
  <c r="S26" i="19" s="1"/>
  <c r="S45" i="19" s="1"/>
  <c r="R13" i="19"/>
  <c r="R26" i="19" s="1"/>
  <c r="R45" i="19" s="1"/>
  <c r="Q13" i="19"/>
  <c r="Q26" i="19" s="1"/>
  <c r="Q45" i="19" s="1"/>
  <c r="P13" i="19"/>
  <c r="O13" i="19"/>
  <c r="O26" i="19" s="1"/>
  <c r="O45" i="19" s="1"/>
  <c r="N13" i="19"/>
  <c r="N26" i="19" s="1"/>
  <c r="M13" i="19"/>
  <c r="L13" i="19"/>
  <c r="L26" i="19" s="1"/>
  <c r="L45" i="19" s="1"/>
  <c r="K13" i="19"/>
  <c r="K26" i="19" s="1"/>
  <c r="K45" i="19" s="1"/>
  <c r="J13" i="19"/>
  <c r="J26" i="19" s="1"/>
  <c r="J45" i="19" s="1"/>
  <c r="I13" i="19"/>
  <c r="I26" i="19" s="1"/>
  <c r="H13" i="19"/>
  <c r="H26" i="19" s="1"/>
  <c r="G13" i="19"/>
  <c r="G26" i="19" s="1"/>
  <c r="G45" i="19" s="1"/>
  <c r="F13" i="19"/>
  <c r="F26" i="19" s="1"/>
  <c r="E13" i="19"/>
  <c r="D13" i="19"/>
  <c r="D26" i="19" s="1"/>
  <c r="D45" i="19" s="1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M37" i="20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Y26" i="20"/>
  <c r="Q26" i="20"/>
  <c r="AA25" i="20"/>
  <c r="Y25" i="20"/>
  <c r="X25" i="20"/>
  <c r="W25" i="20"/>
  <c r="V25" i="20"/>
  <c r="U25" i="20"/>
  <c r="T25" i="20"/>
  <c r="S25" i="20"/>
  <c r="R25" i="20"/>
  <c r="Q25" i="20"/>
  <c r="P25" i="20"/>
  <c r="P26" i="20" s="1"/>
  <c r="P45" i="20" s="1"/>
  <c r="O25" i="20"/>
  <c r="N25" i="20"/>
  <c r="M25" i="20"/>
  <c r="L25" i="20"/>
  <c r="K25" i="20"/>
  <c r="J25" i="20"/>
  <c r="I25" i="20"/>
  <c r="H25" i="20"/>
  <c r="H26" i="20" s="1"/>
  <c r="H45" i="20" s="1"/>
  <c r="G25" i="20"/>
  <c r="F25" i="20"/>
  <c r="E25" i="20"/>
  <c r="D25" i="20"/>
  <c r="C25" i="20"/>
  <c r="AA13" i="20"/>
  <c r="AA26" i="20" s="1"/>
  <c r="Y13" i="20"/>
  <c r="X13" i="20"/>
  <c r="W13" i="20"/>
  <c r="W26" i="20" s="1"/>
  <c r="W45" i="20" s="1"/>
  <c r="V13" i="20"/>
  <c r="V26" i="20" s="1"/>
  <c r="V45" i="20" s="1"/>
  <c r="U13" i="20"/>
  <c r="T13" i="20"/>
  <c r="T26" i="20" s="1"/>
  <c r="S13" i="20"/>
  <c r="S26" i="20" s="1"/>
  <c r="R13" i="20"/>
  <c r="R26" i="20" s="1"/>
  <c r="Q13" i="20"/>
  <c r="P13" i="20"/>
  <c r="O13" i="20"/>
  <c r="O26" i="20" s="1"/>
  <c r="O45" i="20" s="1"/>
  <c r="N13" i="20"/>
  <c r="N26" i="20" s="1"/>
  <c r="N45" i="20" s="1"/>
  <c r="M13" i="20"/>
  <c r="L13" i="20"/>
  <c r="L26" i="20" s="1"/>
  <c r="K13" i="20"/>
  <c r="K26" i="20" s="1"/>
  <c r="J13" i="20"/>
  <c r="J26" i="20" s="1"/>
  <c r="I13" i="20"/>
  <c r="I26" i="20" s="1"/>
  <c r="H13" i="20"/>
  <c r="G13" i="20"/>
  <c r="G26" i="20" s="1"/>
  <c r="G45" i="20" s="1"/>
  <c r="F13" i="20"/>
  <c r="F26" i="20" s="1"/>
  <c r="F45" i="20" s="1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P26" i="21"/>
  <c r="P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Z13" i="21" s="1"/>
  <c r="W13" i="21"/>
  <c r="W26" i="21" s="1"/>
  <c r="V13" i="21"/>
  <c r="V26" i="21" s="1"/>
  <c r="U13" i="21"/>
  <c r="T13" i="21"/>
  <c r="T26" i="21" s="1"/>
  <c r="T45" i="21" s="1"/>
  <c r="S13" i="21"/>
  <c r="R13" i="21"/>
  <c r="R26" i="21" s="1"/>
  <c r="R45" i="21" s="1"/>
  <c r="Q13" i="21"/>
  <c r="Q26" i="21" s="1"/>
  <c r="Q45" i="21" s="1"/>
  <c r="P13" i="21"/>
  <c r="O13" i="21"/>
  <c r="O26" i="21" s="1"/>
  <c r="N13" i="21"/>
  <c r="N26" i="21" s="1"/>
  <c r="M13" i="21"/>
  <c r="L13" i="21"/>
  <c r="L26" i="21" s="1"/>
  <c r="L45" i="21" s="1"/>
  <c r="K13" i="21"/>
  <c r="K26" i="21" s="1"/>
  <c r="K45" i="21" s="1"/>
  <c r="J13" i="21"/>
  <c r="J26" i="21" s="1"/>
  <c r="J45" i="21" s="1"/>
  <c r="I13" i="21"/>
  <c r="I26" i="21" s="1"/>
  <c r="I45" i="21" s="1"/>
  <c r="H13" i="21"/>
  <c r="H26" i="21" s="1"/>
  <c r="H45" i="21" s="1"/>
  <c r="G13" i="21"/>
  <c r="G26" i="21" s="1"/>
  <c r="F13" i="21"/>
  <c r="F26" i="21" s="1"/>
  <c r="F45" i="21" s="1"/>
  <c r="E13" i="2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N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W13" i="22"/>
  <c r="W26" i="22" s="1"/>
  <c r="V13" i="22"/>
  <c r="V26" i="22" s="1"/>
  <c r="U13" i="22"/>
  <c r="T13" i="22"/>
  <c r="T26" i="22" s="1"/>
  <c r="S13" i="22"/>
  <c r="R13" i="22"/>
  <c r="Q13" i="22"/>
  <c r="P13" i="22"/>
  <c r="O13" i="22"/>
  <c r="O26" i="22" s="1"/>
  <c r="N13" i="22"/>
  <c r="N26" i="22" s="1"/>
  <c r="M13" i="22"/>
  <c r="L13" i="22"/>
  <c r="L26" i="22" s="1"/>
  <c r="K13" i="22"/>
  <c r="J13" i="22"/>
  <c r="I13" i="22"/>
  <c r="H13" i="22"/>
  <c r="G13" i="22"/>
  <c r="G26" i="22" s="1"/>
  <c r="F13" i="22"/>
  <c r="F26" i="22" s="1"/>
  <c r="E13" i="22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M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J37" i="23"/>
  <c r="J44" i="23" s="1"/>
  <c r="I37" i="23"/>
  <c r="H37" i="23"/>
  <c r="G37" i="23"/>
  <c r="F37" i="23"/>
  <c r="F44" i="23" s="1"/>
  <c r="E37" i="23"/>
  <c r="D37" i="23"/>
  <c r="D44" i="23" s="1"/>
  <c r="C37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Z13" i="23" s="1"/>
  <c r="W13" i="23"/>
  <c r="W26" i="23" s="1"/>
  <c r="V13" i="23"/>
  <c r="V26" i="23" s="1"/>
  <c r="V45" i="23" s="1"/>
  <c r="U13" i="23"/>
  <c r="U26" i="23" s="1"/>
  <c r="T13" i="23"/>
  <c r="T26" i="23" s="1"/>
  <c r="S13" i="23"/>
  <c r="S26" i="23" s="1"/>
  <c r="R13" i="23"/>
  <c r="R26" i="23" s="1"/>
  <c r="Q13" i="23"/>
  <c r="Q26" i="23" s="1"/>
  <c r="P13" i="23"/>
  <c r="O13" i="23"/>
  <c r="N13" i="23"/>
  <c r="N26" i="23" s="1"/>
  <c r="N45" i="23" s="1"/>
  <c r="M13" i="23"/>
  <c r="M26" i="23" s="1"/>
  <c r="L13" i="23"/>
  <c r="L26" i="23" s="1"/>
  <c r="K13" i="23"/>
  <c r="K26" i="23" s="1"/>
  <c r="J13" i="23"/>
  <c r="J26" i="23" s="1"/>
  <c r="I13" i="23"/>
  <c r="H13" i="23"/>
  <c r="G13" i="23"/>
  <c r="G26" i="23" s="1"/>
  <c r="F13" i="23"/>
  <c r="F26" i="23" s="1"/>
  <c r="F45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W44" i="24" s="1"/>
  <c r="V37" i="24"/>
  <c r="V44" i="24" s="1"/>
  <c r="U37" i="24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E37" i="24"/>
  <c r="D37" i="24"/>
  <c r="D44" i="24" s="1"/>
  <c r="C37" i="24"/>
  <c r="C44" i="24" s="1"/>
  <c r="Y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H26" i="24" s="1"/>
  <c r="G25" i="24"/>
  <c r="F25" i="24"/>
  <c r="E25" i="24"/>
  <c r="D25" i="24"/>
  <c r="C25" i="24"/>
  <c r="AA13" i="24"/>
  <c r="AA26" i="24" s="1"/>
  <c r="Y13" i="24"/>
  <c r="X13" i="24"/>
  <c r="X26" i="24" s="1"/>
  <c r="W13" i="24"/>
  <c r="W26" i="24" s="1"/>
  <c r="V13" i="24"/>
  <c r="U13" i="24"/>
  <c r="U26" i="24" s="1"/>
  <c r="T13" i="24"/>
  <c r="T26" i="24" s="1"/>
  <c r="T45" i="24" s="1"/>
  <c r="S13" i="24"/>
  <c r="S26" i="24" s="1"/>
  <c r="S45" i="24" s="1"/>
  <c r="R13" i="24"/>
  <c r="R26" i="24" s="1"/>
  <c r="Q13" i="24"/>
  <c r="Q26" i="24" s="1"/>
  <c r="P13" i="24"/>
  <c r="P26" i="24" s="1"/>
  <c r="P45" i="24" s="1"/>
  <c r="O13" i="24"/>
  <c r="O26" i="24" s="1"/>
  <c r="N13" i="24"/>
  <c r="M13" i="24"/>
  <c r="L13" i="24"/>
  <c r="L26" i="24" s="1"/>
  <c r="L45" i="24" s="1"/>
  <c r="K13" i="24"/>
  <c r="K26" i="24" s="1"/>
  <c r="K45" i="24" s="1"/>
  <c r="J13" i="24"/>
  <c r="J26" i="24" s="1"/>
  <c r="I13" i="24"/>
  <c r="I26" i="24" s="1"/>
  <c r="H13" i="24"/>
  <c r="G13" i="24"/>
  <c r="G26" i="24" s="1"/>
  <c r="F13" i="24"/>
  <c r="E13" i="24"/>
  <c r="E26" i="24" s="1"/>
  <c r="D13" i="24"/>
  <c r="D26" i="24" s="1"/>
  <c r="C13" i="24"/>
  <c r="C26" i="24" s="1"/>
  <c r="C45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V37" i="1"/>
  <c r="V44" i="1" s="1"/>
  <c r="U37" i="1"/>
  <c r="T37" i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Z13" i="1" s="1"/>
  <c r="X13" i="1"/>
  <c r="X26" i="1" s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N26" i="1" s="1"/>
  <c r="N45" i="1" s="1"/>
  <c r="M13" i="1"/>
  <c r="L13" i="1"/>
  <c r="K13" i="1"/>
  <c r="J13" i="1"/>
  <c r="J26" i="1" s="1"/>
  <c r="I13" i="1"/>
  <c r="I26" i="1" s="1"/>
  <c r="H13" i="1"/>
  <c r="G13" i="1"/>
  <c r="G26" i="1" s="1"/>
  <c r="G45" i="1" s="1"/>
  <c r="F13" i="1"/>
  <c r="F26" i="1" s="1"/>
  <c r="F45" i="1" s="1"/>
  <c r="E13" i="1"/>
  <c r="E26" i="1" s="1"/>
  <c r="D13" i="1"/>
  <c r="D26" i="1" s="1"/>
  <c r="D45" i="1" s="1"/>
  <c r="C13" i="1"/>
  <c r="C26" i="1" s="1"/>
  <c r="AA26" i="1" l="1"/>
  <c r="E44" i="1"/>
  <c r="M44" i="1"/>
  <c r="U44" i="1"/>
  <c r="U45" i="1" s="1"/>
  <c r="X44" i="1"/>
  <c r="Z44" i="1" s="1"/>
  <c r="Z13" i="24"/>
  <c r="H26" i="23"/>
  <c r="P26" i="23"/>
  <c r="X26" i="23"/>
  <c r="E44" i="22"/>
  <c r="M44" i="22"/>
  <c r="U44" i="22"/>
  <c r="Y45" i="20"/>
  <c r="C44" i="14"/>
  <c r="K44" i="14"/>
  <c r="K45" i="14" s="1"/>
  <c r="S44" i="14"/>
  <c r="S45" i="14" s="1"/>
  <c r="AA44" i="14"/>
  <c r="C26" i="8"/>
  <c r="C45" i="8" s="1"/>
  <c r="P45" i="2"/>
  <c r="O44" i="15"/>
  <c r="R26" i="8"/>
  <c r="R45" i="8" s="1"/>
  <c r="K26" i="1"/>
  <c r="AA45" i="24"/>
  <c r="I26" i="23"/>
  <c r="E44" i="23"/>
  <c r="L26" i="15"/>
  <c r="L45" i="15" s="1"/>
  <c r="T26" i="15"/>
  <c r="T45" i="15" s="1"/>
  <c r="H44" i="7"/>
  <c r="P44" i="7"/>
  <c r="W45" i="4"/>
  <c r="Q44" i="20"/>
  <c r="Q45" i="20" s="1"/>
  <c r="G44" i="15"/>
  <c r="L26" i="1"/>
  <c r="E44" i="24"/>
  <c r="E45" i="24" s="1"/>
  <c r="M44" i="24"/>
  <c r="U44" i="24"/>
  <c r="H26" i="22"/>
  <c r="P26" i="22"/>
  <c r="X26" i="22"/>
  <c r="D26" i="13"/>
  <c r="L26" i="13"/>
  <c r="L45" i="13" s="1"/>
  <c r="T26" i="13"/>
  <c r="T45" i="13" s="1"/>
  <c r="F26" i="12"/>
  <c r="F45" i="12" s="1"/>
  <c r="N26" i="12"/>
  <c r="N45" i="12" s="1"/>
  <c r="V26" i="12"/>
  <c r="V45" i="12" s="1"/>
  <c r="W45" i="10"/>
  <c r="O45" i="3"/>
  <c r="T44" i="1"/>
  <c r="I44" i="20"/>
  <c r="F44" i="13"/>
  <c r="E45" i="1"/>
  <c r="M26" i="1"/>
  <c r="M45" i="1" s="1"/>
  <c r="P45" i="1"/>
  <c r="F44" i="24"/>
  <c r="D45" i="23"/>
  <c r="L45" i="23"/>
  <c r="T45" i="23"/>
  <c r="G44" i="23"/>
  <c r="G45" i="23" s="1"/>
  <c r="W44" i="23"/>
  <c r="W45" i="23" s="1"/>
  <c r="Z13" i="22"/>
  <c r="I26" i="22"/>
  <c r="I45" i="22" s="1"/>
  <c r="Q26" i="22"/>
  <c r="Q45" i="22" s="1"/>
  <c r="AA26" i="7"/>
  <c r="AA45" i="7" s="1"/>
  <c r="U45" i="24"/>
  <c r="M26" i="24"/>
  <c r="M45" i="24" s="1"/>
  <c r="G44" i="24"/>
  <c r="G45" i="24" s="1"/>
  <c r="E45" i="23"/>
  <c r="M45" i="23"/>
  <c r="U45" i="23"/>
  <c r="H44" i="23"/>
  <c r="Z25" i="22"/>
  <c r="Z13" i="20"/>
  <c r="X26" i="20"/>
  <c r="Z25" i="20"/>
  <c r="X26" i="19"/>
  <c r="G45" i="18"/>
  <c r="O45" i="18"/>
  <c r="W45" i="18"/>
  <c r="X26" i="17"/>
  <c r="Z26" i="17" s="1"/>
  <c r="Z13" i="17"/>
  <c r="C44" i="11"/>
  <c r="K44" i="11"/>
  <c r="K45" i="11" s="1"/>
  <c r="S44" i="11"/>
  <c r="O45" i="9"/>
  <c r="C26" i="6"/>
  <c r="K26" i="6"/>
  <c r="S26" i="6"/>
  <c r="G45" i="4"/>
  <c r="O45" i="4"/>
  <c r="R44" i="24"/>
  <c r="Y44" i="12"/>
  <c r="Z37" i="23"/>
  <c r="I44" i="23"/>
  <c r="D45" i="22"/>
  <c r="L45" i="22"/>
  <c r="T45" i="22"/>
  <c r="N45" i="21"/>
  <c r="V45" i="21"/>
  <c r="F45" i="19"/>
  <c r="N45" i="19"/>
  <c r="V45" i="19"/>
  <c r="Z37" i="16"/>
  <c r="X44" i="16"/>
  <c r="Z44" i="16" s="1"/>
  <c r="D45" i="6"/>
  <c r="H44" i="4"/>
  <c r="H45" i="4" s="1"/>
  <c r="P44" i="4"/>
  <c r="Y45" i="24"/>
  <c r="Q44" i="12"/>
  <c r="L26" i="10"/>
  <c r="L45" i="10" s="1"/>
  <c r="H26" i="1"/>
  <c r="Z25" i="1"/>
  <c r="O26" i="23"/>
  <c r="O45" i="23" s="1"/>
  <c r="C44" i="23"/>
  <c r="C45" i="23" s="1"/>
  <c r="K44" i="23"/>
  <c r="K45" i="23" s="1"/>
  <c r="S44" i="23"/>
  <c r="S45" i="23" s="1"/>
  <c r="E26" i="22"/>
  <c r="E45" i="22" s="1"/>
  <c r="M26" i="22"/>
  <c r="M45" i="22" s="1"/>
  <c r="U26" i="22"/>
  <c r="U45" i="22" s="1"/>
  <c r="G45" i="21"/>
  <c r="O45" i="21"/>
  <c r="W45" i="21"/>
  <c r="I26" i="18"/>
  <c r="L26" i="16"/>
  <c r="T26" i="16"/>
  <c r="T45" i="16" s="1"/>
  <c r="Z43" i="12"/>
  <c r="E26" i="21"/>
  <c r="E45" i="21" s="1"/>
  <c r="M26" i="21"/>
  <c r="M45" i="21" s="1"/>
  <c r="U26" i="21"/>
  <c r="U45" i="21" s="1"/>
  <c r="Z50" i="21"/>
  <c r="Z50" i="20"/>
  <c r="Z44" i="19"/>
  <c r="J26" i="17"/>
  <c r="J45" i="17" s="1"/>
  <c r="R26" i="17"/>
  <c r="R45" i="17" s="1"/>
  <c r="O45" i="17"/>
  <c r="W45" i="17"/>
  <c r="F26" i="16"/>
  <c r="F45" i="16" s="1"/>
  <c r="N26" i="16"/>
  <c r="N45" i="16" s="1"/>
  <c r="V26" i="16"/>
  <c r="V45" i="16" s="1"/>
  <c r="M26" i="16"/>
  <c r="I44" i="16"/>
  <c r="Q44" i="16"/>
  <c r="Y44" i="16"/>
  <c r="Y45" i="16" s="1"/>
  <c r="M26" i="15"/>
  <c r="M45" i="15" s="1"/>
  <c r="I44" i="15"/>
  <c r="Q44" i="15"/>
  <c r="Y44" i="15"/>
  <c r="J45" i="14"/>
  <c r="R45" i="14"/>
  <c r="AA45" i="14"/>
  <c r="H45" i="12"/>
  <c r="P45" i="12"/>
  <c r="Z25" i="12"/>
  <c r="C45" i="11"/>
  <c r="S45" i="11"/>
  <c r="F26" i="10"/>
  <c r="F45" i="10" s="1"/>
  <c r="N26" i="10"/>
  <c r="N45" i="10" s="1"/>
  <c r="V26" i="10"/>
  <c r="V45" i="10" s="1"/>
  <c r="G26" i="9"/>
  <c r="G45" i="9" s="1"/>
  <c r="W26" i="9"/>
  <c r="W45" i="9" s="1"/>
  <c r="C44" i="9"/>
  <c r="K44" i="9"/>
  <c r="S44" i="9"/>
  <c r="T45" i="8"/>
  <c r="C26" i="7"/>
  <c r="C45" i="7" s="1"/>
  <c r="K26" i="7"/>
  <c r="K45" i="7" s="1"/>
  <c r="S26" i="7"/>
  <c r="S45" i="7" s="1"/>
  <c r="C44" i="6"/>
  <c r="K44" i="6"/>
  <c r="S44" i="6"/>
  <c r="F45" i="5"/>
  <c r="N45" i="5"/>
  <c r="V45" i="5"/>
  <c r="P45" i="4"/>
  <c r="C26" i="3"/>
  <c r="K26" i="3"/>
  <c r="S26" i="3"/>
  <c r="AA26" i="3"/>
  <c r="D44" i="2"/>
  <c r="D45" i="2" s="1"/>
  <c r="L44" i="2"/>
  <c r="T44" i="2"/>
  <c r="G45" i="16"/>
  <c r="O45" i="16"/>
  <c r="W45" i="16"/>
  <c r="N26" i="15"/>
  <c r="N45" i="15" s="1"/>
  <c r="Y45" i="15"/>
  <c r="C45" i="14"/>
  <c r="F26" i="13"/>
  <c r="N26" i="13"/>
  <c r="N45" i="13" s="1"/>
  <c r="V26" i="13"/>
  <c r="C44" i="12"/>
  <c r="K44" i="12"/>
  <c r="S44" i="12"/>
  <c r="D45" i="11"/>
  <c r="L45" i="11"/>
  <c r="T45" i="11"/>
  <c r="E45" i="8"/>
  <c r="M45" i="8"/>
  <c r="U45" i="8"/>
  <c r="H44" i="8"/>
  <c r="L45" i="7"/>
  <c r="D45" i="3"/>
  <c r="L45" i="3"/>
  <c r="T45" i="3"/>
  <c r="C26" i="2"/>
  <c r="K26" i="2"/>
  <c r="S26" i="2"/>
  <c r="E44" i="20"/>
  <c r="M44" i="20"/>
  <c r="U44" i="20"/>
  <c r="D45" i="17"/>
  <c r="L45" i="17"/>
  <c r="T45" i="17"/>
  <c r="K44" i="16"/>
  <c r="K45" i="16" s="1"/>
  <c r="AA44" i="16"/>
  <c r="AA45" i="16" s="1"/>
  <c r="G45" i="15"/>
  <c r="O45" i="15"/>
  <c r="W45" i="15"/>
  <c r="D26" i="14"/>
  <c r="D45" i="14" s="1"/>
  <c r="L26" i="14"/>
  <c r="L45" i="14" s="1"/>
  <c r="T26" i="14"/>
  <c r="T45" i="14" s="1"/>
  <c r="I44" i="13"/>
  <c r="Q44" i="13"/>
  <c r="Y44" i="13"/>
  <c r="Y45" i="13" s="1"/>
  <c r="J45" i="12"/>
  <c r="R45" i="12"/>
  <c r="D44" i="9"/>
  <c r="L44" i="9"/>
  <c r="L45" i="9" s="1"/>
  <c r="T44" i="9"/>
  <c r="F45" i="8"/>
  <c r="N45" i="8"/>
  <c r="V45" i="8"/>
  <c r="G26" i="6"/>
  <c r="G45" i="6" s="1"/>
  <c r="O26" i="6"/>
  <c r="O45" i="6" s="1"/>
  <c r="W26" i="6"/>
  <c r="W45" i="6" s="1"/>
  <c r="D44" i="6"/>
  <c r="L44" i="6"/>
  <c r="L45" i="6" s="1"/>
  <c r="T44" i="6"/>
  <c r="T45" i="6" s="1"/>
  <c r="X26" i="21"/>
  <c r="E45" i="17"/>
  <c r="M45" i="17"/>
  <c r="U45" i="17"/>
  <c r="L44" i="16"/>
  <c r="H45" i="15"/>
  <c r="P45" i="15"/>
  <c r="H45" i="13"/>
  <c r="P45" i="13"/>
  <c r="F26" i="11"/>
  <c r="F45" i="11" s="1"/>
  <c r="N26" i="11"/>
  <c r="V26" i="11"/>
  <c r="I45" i="10"/>
  <c r="Y45" i="10"/>
  <c r="C44" i="10"/>
  <c r="K44" i="10"/>
  <c r="AA45" i="9"/>
  <c r="J26" i="9"/>
  <c r="J45" i="9" s="1"/>
  <c r="R26" i="9"/>
  <c r="R45" i="9" s="1"/>
  <c r="G26" i="8"/>
  <c r="G45" i="8" s="1"/>
  <c r="O26" i="8"/>
  <c r="O45" i="8" s="1"/>
  <c r="W26" i="8"/>
  <c r="W45" i="8" s="1"/>
  <c r="F45" i="7"/>
  <c r="N45" i="7"/>
  <c r="V45" i="7"/>
  <c r="D44" i="7"/>
  <c r="D45" i="7" s="1"/>
  <c r="L44" i="7"/>
  <c r="T44" i="7"/>
  <c r="T45" i="7" s="1"/>
  <c r="C26" i="4"/>
  <c r="C45" i="4" s="1"/>
  <c r="K26" i="4"/>
  <c r="S26" i="4"/>
  <c r="AA26" i="4"/>
  <c r="F45" i="3"/>
  <c r="N45" i="3"/>
  <c r="E45" i="18"/>
  <c r="M45" i="18"/>
  <c r="U45" i="18"/>
  <c r="F45" i="17"/>
  <c r="N45" i="17"/>
  <c r="V45" i="17"/>
  <c r="Z13" i="16"/>
  <c r="M44" i="16"/>
  <c r="I45" i="15"/>
  <c r="Q45" i="15"/>
  <c r="F26" i="14"/>
  <c r="F45" i="14" s="1"/>
  <c r="N26" i="14"/>
  <c r="N45" i="14" s="1"/>
  <c r="V26" i="14"/>
  <c r="V45" i="14" s="1"/>
  <c r="I45" i="13"/>
  <c r="Q45" i="13"/>
  <c r="C44" i="13"/>
  <c r="C45" i="13" s="1"/>
  <c r="K44" i="13"/>
  <c r="K45" i="13" s="1"/>
  <c r="S44" i="13"/>
  <c r="S45" i="13" s="1"/>
  <c r="AA44" i="13"/>
  <c r="D26" i="12"/>
  <c r="D45" i="12" s="1"/>
  <c r="L26" i="12"/>
  <c r="L45" i="12" s="1"/>
  <c r="T26" i="12"/>
  <c r="T45" i="12" s="1"/>
  <c r="J45" i="10"/>
  <c r="C45" i="9"/>
  <c r="K45" i="9"/>
  <c r="S45" i="9"/>
  <c r="Z25" i="8"/>
  <c r="G26" i="7"/>
  <c r="G45" i="7" s="1"/>
  <c r="O26" i="7"/>
  <c r="O45" i="7" s="1"/>
  <c r="W26" i="7"/>
  <c r="W45" i="7" s="1"/>
  <c r="D45" i="4"/>
  <c r="L45" i="4"/>
  <c r="T45" i="4"/>
  <c r="F45" i="2"/>
  <c r="N45" i="2"/>
  <c r="V45" i="2"/>
  <c r="S26" i="21"/>
  <c r="S45" i="21" s="1"/>
  <c r="AA26" i="21"/>
  <c r="AA45" i="21" s="1"/>
  <c r="E26" i="20"/>
  <c r="M26" i="20"/>
  <c r="M45" i="20" s="1"/>
  <c r="U26" i="20"/>
  <c r="U45" i="20" s="1"/>
  <c r="E26" i="19"/>
  <c r="E45" i="19" s="1"/>
  <c r="M26" i="19"/>
  <c r="M45" i="19" s="1"/>
  <c r="U26" i="19"/>
  <c r="U45" i="19" s="1"/>
  <c r="F26" i="18"/>
  <c r="F45" i="18" s="1"/>
  <c r="N26" i="18"/>
  <c r="N45" i="18" s="1"/>
  <c r="V26" i="18"/>
  <c r="V45" i="18" s="1"/>
  <c r="S26" i="16"/>
  <c r="S45" i="16" s="1"/>
  <c r="R45" i="15"/>
  <c r="I44" i="14"/>
  <c r="I45" i="14" s="1"/>
  <c r="Q44" i="14"/>
  <c r="Q45" i="14" s="1"/>
  <c r="Y44" i="14"/>
  <c r="Y45" i="14" s="1"/>
  <c r="J45" i="13"/>
  <c r="R45" i="13"/>
  <c r="AA45" i="13"/>
  <c r="D45" i="9"/>
  <c r="T45" i="9"/>
  <c r="D44" i="8"/>
  <c r="D45" i="8" s="1"/>
  <c r="L44" i="8"/>
  <c r="L45" i="8" s="1"/>
  <c r="T44" i="8"/>
  <c r="Z25" i="7"/>
  <c r="AA26" i="6"/>
  <c r="C26" i="5"/>
  <c r="K26" i="5"/>
  <c r="K45" i="5" s="1"/>
  <c r="S26" i="5"/>
  <c r="S45" i="5" s="1"/>
  <c r="AA26" i="5"/>
  <c r="E44" i="5"/>
  <c r="E45" i="5" s="1"/>
  <c r="M44" i="5"/>
  <c r="M45" i="5" s="1"/>
  <c r="U44" i="5"/>
  <c r="U45" i="5" s="1"/>
  <c r="H45" i="3"/>
  <c r="P45" i="3"/>
  <c r="I44" i="3"/>
  <c r="I45" i="3" s="1"/>
  <c r="Q44" i="3"/>
  <c r="Q45" i="3" s="1"/>
  <c r="Y44" i="3"/>
  <c r="Y45" i="3" s="1"/>
  <c r="H44" i="3"/>
  <c r="P44" i="3"/>
  <c r="G45" i="2"/>
  <c r="O45" i="2"/>
  <c r="W45" i="2"/>
  <c r="I44" i="2"/>
  <c r="I45" i="2" s="1"/>
  <c r="Q44" i="2"/>
  <c r="Q45" i="2" s="1"/>
  <c r="Y44" i="2"/>
  <c r="Y45" i="2" s="1"/>
  <c r="H44" i="2"/>
  <c r="H45" i="2" s="1"/>
  <c r="P44" i="2"/>
  <c r="W45" i="24"/>
  <c r="O45" i="24"/>
  <c r="J45" i="1"/>
  <c r="I45" i="24"/>
  <c r="Q45" i="24"/>
  <c r="Q45" i="23"/>
  <c r="Y45" i="23"/>
  <c r="H45" i="23"/>
  <c r="P45" i="23"/>
  <c r="X45" i="23"/>
  <c r="Z45" i="23" s="1"/>
  <c r="Z26" i="23"/>
  <c r="H45" i="1"/>
  <c r="Q45" i="1"/>
  <c r="H45" i="24"/>
  <c r="R45" i="1"/>
  <c r="J45" i="24"/>
  <c r="R45" i="24"/>
  <c r="J45" i="23"/>
  <c r="R45" i="23"/>
  <c r="I45" i="23"/>
  <c r="I45" i="1"/>
  <c r="T45" i="1"/>
  <c r="L45" i="1"/>
  <c r="D45" i="24"/>
  <c r="F26" i="24"/>
  <c r="N26" i="24"/>
  <c r="N45" i="24" s="1"/>
  <c r="V26" i="24"/>
  <c r="V45" i="24" s="1"/>
  <c r="J26" i="22"/>
  <c r="J45" i="22" s="1"/>
  <c r="R26" i="22"/>
  <c r="R45" i="22" s="1"/>
  <c r="I45" i="19"/>
  <c r="P45" i="18"/>
  <c r="X44" i="24"/>
  <c r="Z44" i="24" s="1"/>
  <c r="K26" i="22"/>
  <c r="K45" i="22" s="1"/>
  <c r="S26" i="22"/>
  <c r="S45" i="22" s="1"/>
  <c r="P45" i="19"/>
  <c r="Q45" i="18"/>
  <c r="Z26" i="24"/>
  <c r="Z25" i="23"/>
  <c r="X45" i="20"/>
  <c r="Z45" i="20" s="1"/>
  <c r="Z26" i="20"/>
  <c r="X45" i="19"/>
  <c r="Y45" i="18"/>
  <c r="Z44" i="17"/>
  <c r="X45" i="17"/>
  <c r="Y26" i="1"/>
  <c r="Y45" i="1" s="1"/>
  <c r="F45" i="22"/>
  <c r="N45" i="22"/>
  <c r="V45" i="22"/>
  <c r="J45" i="20"/>
  <c r="R45" i="20"/>
  <c r="Y45" i="19"/>
  <c r="AA45" i="18"/>
  <c r="H45" i="16"/>
  <c r="P45" i="16"/>
  <c r="Z26" i="16"/>
  <c r="X45" i="16"/>
  <c r="G45" i="22"/>
  <c r="O45" i="22"/>
  <c r="W45" i="22"/>
  <c r="X44" i="22"/>
  <c r="Z44" i="22" s="1"/>
  <c r="Z37" i="22"/>
  <c r="X45" i="21"/>
  <c r="Z45" i="21" s="1"/>
  <c r="C45" i="20"/>
  <c r="K45" i="20"/>
  <c r="S45" i="20"/>
  <c r="AA45" i="20"/>
  <c r="AA45" i="19"/>
  <c r="G45" i="17"/>
  <c r="Y45" i="17"/>
  <c r="I45" i="16"/>
  <c r="Q45" i="16"/>
  <c r="D45" i="20"/>
  <c r="L45" i="20"/>
  <c r="T45" i="20"/>
  <c r="H45" i="18"/>
  <c r="H45" i="17"/>
  <c r="J45" i="16"/>
  <c r="R45" i="16"/>
  <c r="C44" i="1"/>
  <c r="C45" i="1" s="1"/>
  <c r="K44" i="1"/>
  <c r="K45" i="1" s="1"/>
  <c r="S44" i="1"/>
  <c r="S45" i="1" s="1"/>
  <c r="AA44" i="1"/>
  <c r="AA45" i="1" s="1"/>
  <c r="H45" i="22"/>
  <c r="P45" i="22"/>
  <c r="Z26" i="22"/>
  <c r="E45" i="20"/>
  <c r="I45" i="20"/>
  <c r="Z44" i="20"/>
  <c r="H45" i="19"/>
  <c r="I45" i="18"/>
  <c r="I45" i="17"/>
  <c r="AA45" i="15"/>
  <c r="X45" i="14"/>
  <c r="Z26" i="14"/>
  <c r="Z44" i="12"/>
  <c r="G45" i="10"/>
  <c r="D45" i="15"/>
  <c r="X45" i="13"/>
  <c r="Z26" i="13"/>
  <c r="X44" i="15"/>
  <c r="Z44" i="15" s="1"/>
  <c r="Z37" i="15"/>
  <c r="X45" i="12"/>
  <c r="Z26" i="12"/>
  <c r="Z26" i="21"/>
  <c r="Z26" i="19"/>
  <c r="Z26" i="18"/>
  <c r="Z26" i="15"/>
  <c r="I45" i="12"/>
  <c r="Q45" i="12"/>
  <c r="Y45" i="12"/>
  <c r="Z37" i="21"/>
  <c r="Z37" i="20"/>
  <c r="Z37" i="19"/>
  <c r="Z37" i="18"/>
  <c r="Z37" i="17"/>
  <c r="AA45" i="12"/>
  <c r="M45" i="11"/>
  <c r="H45" i="10"/>
  <c r="P45" i="10"/>
  <c r="X45" i="10"/>
  <c r="Z45" i="10" s="1"/>
  <c r="Z26" i="10"/>
  <c r="Z13" i="15"/>
  <c r="M45" i="14"/>
  <c r="D45" i="13"/>
  <c r="C45" i="12"/>
  <c r="K45" i="12"/>
  <c r="S45" i="12"/>
  <c r="N45" i="11"/>
  <c r="V45" i="11"/>
  <c r="O45" i="11"/>
  <c r="Q45" i="10"/>
  <c r="O45" i="14"/>
  <c r="M45" i="13"/>
  <c r="U45" i="11"/>
  <c r="AA45" i="10"/>
  <c r="U45" i="14"/>
  <c r="F45" i="13"/>
  <c r="V45" i="13"/>
  <c r="O45" i="13"/>
  <c r="M45" i="12"/>
  <c r="H45" i="11"/>
  <c r="P45" i="11"/>
  <c r="X45" i="11"/>
  <c r="Z45" i="11" s="1"/>
  <c r="Z26" i="11"/>
  <c r="W45" i="11"/>
  <c r="C45" i="10"/>
  <c r="K45" i="10"/>
  <c r="S45" i="10"/>
  <c r="I45" i="7"/>
  <c r="Q45" i="7"/>
  <c r="Y45" i="7"/>
  <c r="C45" i="6"/>
  <c r="K45" i="6"/>
  <c r="S45" i="6"/>
  <c r="X45" i="2"/>
  <c r="Z26" i="2"/>
  <c r="M44" i="10"/>
  <c r="M45" i="10" s="1"/>
  <c r="U44" i="10"/>
  <c r="U45" i="10" s="1"/>
  <c r="R45" i="4"/>
  <c r="Z26" i="4"/>
  <c r="C45" i="3"/>
  <c r="K45" i="3"/>
  <c r="S45" i="3"/>
  <c r="AA45" i="3"/>
  <c r="Z13" i="14"/>
  <c r="Z13" i="13"/>
  <c r="Z13" i="12"/>
  <c r="Z13" i="11"/>
  <c r="Z13" i="10"/>
  <c r="H45" i="8"/>
  <c r="P45" i="8"/>
  <c r="Z26" i="8"/>
  <c r="X44" i="8"/>
  <c r="Z44" i="8" s="1"/>
  <c r="I45" i="4"/>
  <c r="Q45" i="4"/>
  <c r="Y45" i="4"/>
  <c r="C45" i="2"/>
  <c r="K45" i="2"/>
  <c r="S45" i="2"/>
  <c r="AA45" i="2"/>
  <c r="E45" i="9"/>
  <c r="M45" i="9"/>
  <c r="U45" i="9"/>
  <c r="I45" i="8"/>
  <c r="Q45" i="8"/>
  <c r="Y45" i="8"/>
  <c r="Z37" i="8"/>
  <c r="H45" i="5"/>
  <c r="P45" i="5"/>
  <c r="Z26" i="5"/>
  <c r="E45" i="3"/>
  <c r="M45" i="3"/>
  <c r="U45" i="3"/>
  <c r="L45" i="2"/>
  <c r="T45" i="2"/>
  <c r="H45" i="6"/>
  <c r="P45" i="6"/>
  <c r="Z26" i="6"/>
  <c r="I45" i="5"/>
  <c r="Q45" i="5"/>
  <c r="Y45" i="5"/>
  <c r="K45" i="4"/>
  <c r="S45" i="4"/>
  <c r="AA45" i="4"/>
  <c r="V45" i="3"/>
  <c r="J45" i="3"/>
  <c r="E45" i="2"/>
  <c r="M45" i="2"/>
  <c r="U45" i="2"/>
  <c r="J45" i="2"/>
  <c r="Z37" i="14"/>
  <c r="Z37" i="13"/>
  <c r="Z37" i="12"/>
  <c r="Z37" i="11"/>
  <c r="R44" i="10"/>
  <c r="R45" i="10" s="1"/>
  <c r="I45" i="6"/>
  <c r="Q45" i="6"/>
  <c r="Y45" i="6"/>
  <c r="H45" i="9"/>
  <c r="P45" i="9"/>
  <c r="X26" i="9"/>
  <c r="Z13" i="9"/>
  <c r="I44" i="9"/>
  <c r="I45" i="9" s="1"/>
  <c r="Q44" i="9"/>
  <c r="Q45" i="9" s="1"/>
  <c r="Y44" i="9"/>
  <c r="Y45" i="9" s="1"/>
  <c r="X44" i="9"/>
  <c r="Z44" i="9" s="1"/>
  <c r="J45" i="8"/>
  <c r="H45" i="7"/>
  <c r="P45" i="7"/>
  <c r="Z26" i="7"/>
  <c r="AA45" i="6"/>
  <c r="C45" i="5"/>
  <c r="AA45" i="5"/>
  <c r="E45" i="4"/>
  <c r="M45" i="4"/>
  <c r="U45" i="4"/>
  <c r="J45" i="4"/>
  <c r="X45" i="3"/>
  <c r="Z26" i="3"/>
  <c r="R45" i="3"/>
  <c r="R45" i="2"/>
  <c r="Z37" i="7"/>
  <c r="X44" i="7"/>
  <c r="Z44" i="7" s="1"/>
  <c r="X44" i="6"/>
  <c r="Z44" i="6" s="1"/>
  <c r="X44" i="5"/>
  <c r="Z44" i="5" s="1"/>
  <c r="Z37" i="4"/>
  <c r="X44" i="4"/>
  <c r="Z44" i="4" s="1"/>
  <c r="X44" i="3"/>
  <c r="Z44" i="3" s="1"/>
  <c r="X44" i="2"/>
  <c r="Z44" i="2" s="1"/>
  <c r="Z13" i="8"/>
  <c r="Z13" i="7"/>
  <c r="Z13" i="6"/>
  <c r="Z13" i="5"/>
  <c r="Z13" i="4"/>
  <c r="Z13" i="3"/>
  <c r="Z13" i="2"/>
  <c r="Z45" i="19" l="1"/>
  <c r="X45" i="5"/>
  <c r="Z45" i="5" s="1"/>
  <c r="Z45" i="13"/>
  <c r="F45" i="24"/>
  <c r="Z44" i="14"/>
  <c r="X45" i="22"/>
  <c r="Z45" i="22" s="1"/>
  <c r="M45" i="16"/>
  <c r="L45" i="16"/>
  <c r="Z45" i="3"/>
  <c r="Z45" i="2"/>
  <c r="Z44" i="13"/>
  <c r="Z45" i="14"/>
  <c r="X45" i="1"/>
  <c r="Z45" i="1" s="1"/>
  <c r="X45" i="4"/>
  <c r="Z45" i="4" s="1"/>
  <c r="Z45" i="16"/>
  <c r="Z45" i="12"/>
  <c r="X45" i="24"/>
  <c r="Z45" i="24" s="1"/>
  <c r="Z45" i="17"/>
  <c r="X45" i="8"/>
  <c r="Z45" i="8" s="1"/>
  <c r="X45" i="7"/>
  <c r="Z45" i="7" s="1"/>
  <c r="X45" i="6"/>
  <c r="Z45" i="6" s="1"/>
  <c r="X45" i="9"/>
  <c r="Z45" i="9" s="1"/>
  <c r="Z26" i="9"/>
  <c r="X45" i="15"/>
  <c r="Z45" i="15" s="1"/>
  <c r="Z26" i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<sst xmlns="http://schemas.openxmlformats.org/spreadsheetml/2006/main" count="3120" uniqueCount="103">
  <si>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</si>
  <si>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</si>
  <si>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</si>
  <si>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</si>
  <si>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</si>
  <si>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</si>
  <si>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</si>
  <si>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</si>
  <si>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</si>
  <si>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</si>
  <si>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</si>
  <si>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</si>
  <si>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</si>
  <si>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</si>
  <si>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</si>
  <si>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</si>
  <si>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</si>
  <si>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</si>
  <si>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</si>
  <si>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</si>
  <si>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</si>
  <si>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</si>
  <si>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</si>
  <si>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</si>
  <si>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</si>
  <si>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</si>
  <si>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</si>
  <si>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</si>
  <si>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</si>
  <si>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</si>
  <si>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</si>
  <si>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</si>
  <si>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</si>
  <si>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</si>
  <si>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</si>
  <si>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</si>
  <si>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</si>
  <si>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</si>
  <si>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</si>
  <si>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</si>
  <si>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</si>
  <si>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</si>
  <si>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</si>
  <si>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</si>
  <si>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</si>
  <si>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</si>
  <si>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</si>
  <si>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</si>
  <si>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</si>
  <si>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</si>
  <si>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</si>
  <si>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</si>
  <si>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</si>
  <si>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</si>
  <si>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</si>
  <si>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</si>
  <si>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</si>
  <si>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</si>
  <si>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</si>
  <si>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</si>
  <si>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</si>
  <si>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</si>
  <si>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</si>
  <si>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</si>
  <si>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</si>
  <si>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</si>
  <si>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</si>
  <si>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</si>
  <si>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</si>
  <si>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</si>
  <si>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</si>
  <si>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</si>
  <si>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</si>
  <si>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</si>
  <si>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</si>
  <si>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</si>
  <si>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2nd Quarter ended 31 December 2025 (Figures Finalised as at 2026/01/30)</t>
  </si>
  <si>
    <t>Free State: Kopanong (FS162) - Table C6 Quarterly Budget Statement - Financial Position ( Waste management                                   ) for 2nd Quarter ended 31 December 2025 (Figures Finalised as at 2026/01/30)</t>
  </si>
  <si>
    <t>Free State: Mohokare (FS163) - Table C6 Quarterly Budget Statement - Financial Position ( Waste management                                   ) for 2nd Quarter ended 31 December 2025 (Figures Finalised as at 2026/01/30)</t>
  </si>
  <si>
    <t>Free State: Xhariep (DC16) - Table C6 Quarterly Budget Statement - Financial Position ( Waste management                                   ) for 2nd Quarter ended 31 December 2025 (Figures Finalised as at 2026/01/30)</t>
  </si>
  <si>
    <t>Free State: Masilonyana (FS181) - Table C6 Quarterly Budget Statement - Financial Position ( Waste management                                   ) for 2nd Quarter ended 31 December 2025 (Figures Finalised as at 2026/01/30)</t>
  </si>
  <si>
    <t>Free State: Tokologo (FS182) - Table C6 Quarterly Budget Statement - Financial Position ( Waste management                                   ) for 2nd Quarter ended 31 December 2025 (Figures Finalised as at 2026/01/30)</t>
  </si>
  <si>
    <t>Free State: Tswelopele (FS183) - Table C6 Quarterly Budget Statement - Financial Position ( Waste management                                   ) for 2nd Quarter ended 31 December 2025 (Figures Finalised as at 2026/01/30)</t>
  </si>
  <si>
    <t>Free State: Matjhabeng (FS184) - Table C6 Quarterly Budget Statement - Financial Position ( Waste management                                   ) for 2nd Quarter ended 31 December 2025 (Figures Finalised as at 2026/01/30)</t>
  </si>
  <si>
    <t>Free State: Nala (FS185) - Table C6 Quarterly Budget Statement - Financial Position ( Waste management                                   ) for 2nd Quarter ended 31 December 2025 (Figures Finalised as at 2026/01/30)</t>
  </si>
  <si>
    <t>Free State: Lejweleputswa (DC18) - Table C6 Quarterly Budget Statement - Financial Position ( Waste management                                   ) for 2nd Quarter ended 31 December 2025 (Figures Finalised as at 2026/01/30)</t>
  </si>
  <si>
    <t>Free State: Setsoto (FS191) - Table C6 Quarterly Budget Statement - Financial Position ( Waste management                                   ) for 2nd Quarter ended 31 December 2025 (Figures Finalised as at 2026/01/30)</t>
  </si>
  <si>
    <t>Free State: Dihlabeng (FS192) - Table C6 Quarterly Budget Statement - Financial Position ( Waste management                                   ) for 2nd Quarter ended 31 December 2025 (Figures Finalised as at 2026/01/30)</t>
  </si>
  <si>
    <t>Free State: Nketoana (FS193) - Table C6 Quarterly Budget Statement - Financial Position ( Waste management                                   ) for 2nd Quarter ended 31 December 2025 (Figures Finalised as at 2026/01/30)</t>
  </si>
  <si>
    <t>Free State: Maluti-a-Phofung (FS194) - Table C6 Quarterly Budget Statement - Financial Position ( Waste management                                   ) for 2nd Quarter ended 31 December 2025 (Figures Finalised as at 2026/01/30)</t>
  </si>
  <si>
    <t>Free State: Phumelela (FS195) - Table C6 Quarterly Budget Statement - Financial Position ( Waste management                                   ) for 2nd Quarter ended 31 December 2025 (Figures Finalised as at 2026/01/30)</t>
  </si>
  <si>
    <t>Free State: Mantsopa (FS196) - Table C6 Quarterly Budget Statement - Financial Position ( Waste management                                   ) for 2nd Quarter ended 31 December 2025 (Figures Finalised as at 2026/01/30)</t>
  </si>
  <si>
    <t>Free State: Thabo Mofutsanyana (DC19) - Table C6 Quarterly Budget Statement - Financial Position ( Waste management                                   ) for 2nd Quarter ended 31 December 2025 (Figures Finalised as at 2026/01/30)</t>
  </si>
  <si>
    <t>Free State: Moqhaka (FS201) - Table C6 Quarterly Budget Statement - Financial Position ( Waste management                                   ) for 2nd Quarter ended 31 December 2025 (Figures Finalised as at 2026/01/30)</t>
  </si>
  <si>
    <t>Free State: Ngwathe (FS203) - Table C6 Quarterly Budget Statement - Financial Position ( Waste management                                   ) for 2nd Quarter ended 31 December 2025 (Figures Finalised as at 2026/01/30)</t>
  </si>
  <si>
    <t>Free State: Metsimaholo (FS204) - Table C6 Quarterly Budget Statement - Financial Position ( Waste management                                   ) for 2nd Quarter ended 31 December 2025 (Figures Finalised as at 2026/01/30)</t>
  </si>
  <si>
    <t>Free State: Mafube (FS205) - Table C6 Quarterly Budget Statement - Financial Position ( Waste management                                   ) for 2nd Quarter ended 31 December 2025 (Figures Finalised as at 2026/01/30)</t>
  </si>
  <si>
    <t>Free State: Fezile Dabi (DC20)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</si>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</sst>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96764024</v>
      </c>
      <c r="D7" s="18"/>
      <c r="E7" s="19">
        <v>64357823</v>
      </c>
      <c r="F7" s="20">
        <v>64357823</v>
      </c>
      <c r="G7" s="20">
        <v>104266239</v>
      </c>
      <c r="H7" s="20">
        <v>-186813443</v>
      </c>
      <c r="I7" s="20">
        <v>9523848</v>
      </c>
      <c r="J7" s="20">
        <v>-73023356</v>
      </c>
      <c r="K7" s="20">
        <v>-714718</v>
      </c>
      <c r="L7" s="20">
        <v>4188020</v>
      </c>
      <c r="M7" s="20">
        <v>566246</v>
      </c>
      <c r="N7" s="20">
        <v>4039548</v>
      </c>
      <c r="O7" s="20"/>
      <c r="P7" s="20"/>
      <c r="Q7" s="20"/>
      <c r="R7" s="20"/>
      <c r="S7" s="20"/>
      <c r="T7" s="20"/>
      <c r="U7" s="20"/>
      <c r="V7" s="20"/>
      <c r="W7" s="20">
        <v>-68983808</v>
      </c>
      <c r="X7" s="20">
        <v>32178924</v>
      </c>
      <c r="Y7" s="20">
        <v>-101162732</v>
      </c>
      <c r="Z7" s="21">
        <v>-314.37574481980818</v>
      </c>
      <c r="AA7" s="22">
        <v>64357823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96764024</v>
      </c>
      <c r="D13" s="29">
        <f>SUM(D6:D12)</f>
        <v>0</v>
      </c>
      <c r="E13" s="30">
        <f t="shared" si="0"/>
        <v>64357823</v>
      </c>
      <c r="F13" s="31">
        <f t="shared" si="0"/>
        <v>64357823</v>
      </c>
      <c r="G13" s="31">
        <f t="shared" si="0"/>
        <v>104266239</v>
      </c>
      <c r="H13" s="31">
        <f t="shared" si="0"/>
        <v>-186813443</v>
      </c>
      <c r="I13" s="31">
        <f t="shared" si="0"/>
        <v>9523848</v>
      </c>
      <c r="J13" s="31">
        <f t="shared" si="0"/>
        <v>-73023356</v>
      </c>
      <c r="K13" s="31">
        <f t="shared" si="0"/>
        <v>-714718</v>
      </c>
      <c r="L13" s="31">
        <f t="shared" si="0"/>
        <v>4188020</v>
      </c>
      <c r="M13" s="31">
        <f t="shared" si="0"/>
        <v>566246</v>
      </c>
      <c r="N13" s="31">
        <f t="shared" si="0"/>
        <v>4039548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-68983808</v>
      </c>
      <c r="X13" s="31">
        <f t="shared" si="0"/>
        <v>32178924</v>
      </c>
      <c r="Y13" s="31">
        <f t="shared" si="0"/>
        <v>-101162732</v>
      </c>
      <c r="Z13" s="32">
        <f>+IF(X13&lt;&gt;0,+(Y13/X13)*100,0)</f>
        <v>-314.37574481980818</v>
      </c>
      <c r="AA13" s="33">
        <f>SUM(AA6:AA12)</f>
        <v>64357823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21576000</v>
      </c>
      <c r="F17" s="20">
        <v>21576000</v>
      </c>
      <c r="G17" s="24">
        <v>7846250</v>
      </c>
      <c r="H17" s="24">
        <v>-8041894</v>
      </c>
      <c r="I17" s="24">
        <v>2390397</v>
      </c>
      <c r="J17" s="20">
        <v>2194753</v>
      </c>
      <c r="K17" s="24">
        <v>-1049902</v>
      </c>
      <c r="L17" s="24">
        <v>-1211375</v>
      </c>
      <c r="M17" s="20">
        <v>-746461</v>
      </c>
      <c r="N17" s="24">
        <v>-3007738</v>
      </c>
      <c r="O17" s="24"/>
      <c r="P17" s="24"/>
      <c r="Q17" s="20"/>
      <c r="R17" s="24"/>
      <c r="S17" s="24"/>
      <c r="T17" s="20"/>
      <c r="U17" s="24"/>
      <c r="V17" s="24"/>
      <c r="W17" s="24">
        <v>-812985</v>
      </c>
      <c r="X17" s="20">
        <v>10788018</v>
      </c>
      <c r="Y17" s="24">
        <v>-11601003</v>
      </c>
      <c r="Z17" s="25">
        <v>-107.53599966184706</v>
      </c>
      <c r="AA17" s="26">
        <v>21576000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21576000</v>
      </c>
      <c r="F25" s="36">
        <f t="shared" si="1"/>
        <v>21576000</v>
      </c>
      <c r="G25" s="36">
        <f t="shared" si="1"/>
        <v>7846250</v>
      </c>
      <c r="H25" s="36">
        <f t="shared" si="1"/>
        <v>-8041894</v>
      </c>
      <c r="I25" s="36">
        <f t="shared" si="1"/>
        <v>2390397</v>
      </c>
      <c r="J25" s="36">
        <f t="shared" si="1"/>
        <v>2194753</v>
      </c>
      <c r="K25" s="36">
        <f t="shared" si="1"/>
        <v>-1049902</v>
      </c>
      <c r="L25" s="36">
        <f t="shared" si="1"/>
        <v>-1211375</v>
      </c>
      <c r="M25" s="36">
        <f t="shared" si="1"/>
        <v>-746461</v>
      </c>
      <c r="N25" s="36">
        <f t="shared" si="1"/>
        <v>-3007738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-812985</v>
      </c>
      <c r="X25" s="36">
        <f t="shared" si="1"/>
        <v>10788018</v>
      </c>
      <c r="Y25" s="36">
        <f t="shared" si="1"/>
        <v>-11601003</v>
      </c>
      <c r="Z25" s="37">
        <f>+IF(X25&lt;&gt;0,+(Y25/X25)*100,0)</f>
        <v>-107.53599966184706</v>
      </c>
      <c r="AA25" s="38">
        <f>SUM(AA15:AA24)</f>
        <v>21576000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96764025</v>
      </c>
      <c r="D26" s="29">
        <f>+D13+D25</f>
        <v>0</v>
      </c>
      <c r="E26" s="30">
        <f t="shared" si="2"/>
        <v>85933823</v>
      </c>
      <c r="F26" s="31">
        <f t="shared" si="2"/>
        <v>85933823</v>
      </c>
      <c r="G26" s="31">
        <f t="shared" si="2"/>
        <v>112112489</v>
      </c>
      <c r="H26" s="31">
        <f t="shared" si="2"/>
        <v>-194855337</v>
      </c>
      <c r="I26" s="31">
        <f t="shared" si="2"/>
        <v>11914245</v>
      </c>
      <c r="J26" s="31">
        <f t="shared" si="2"/>
        <v>-70828603</v>
      </c>
      <c r="K26" s="31">
        <f t="shared" si="2"/>
        <v>-1764620</v>
      </c>
      <c r="L26" s="31">
        <f t="shared" si="2"/>
        <v>2976645</v>
      </c>
      <c r="M26" s="31">
        <f t="shared" si="2"/>
        <v>-180215</v>
      </c>
      <c r="N26" s="31">
        <f t="shared" si="2"/>
        <v>1031810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-69796793</v>
      </c>
      <c r="X26" s="31">
        <f t="shared" si="2"/>
        <v>42966942</v>
      </c>
      <c r="Y26" s="31">
        <f t="shared" si="2"/>
        <v>-112763735</v>
      </c>
      <c r="Z26" s="32">
        <f>+IF(X26&lt;&gt;0,+(Y26/X26)*100,0)</f>
        <v>-262.44300792921223</v>
      </c>
      <c r="AA26" s="33">
        <f>+AA13+AA25</f>
        <v>85933823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96764025</v>
      </c>
      <c r="D45" s="42">
        <f t="shared" si="6"/>
        <v>0</v>
      </c>
      <c r="E45" s="43">
        <f t="shared" si="6"/>
        <v>85933823</v>
      </c>
      <c r="F45" s="44">
        <f t="shared" si="6"/>
        <v>85933823</v>
      </c>
      <c r="G45" s="44">
        <f t="shared" si="6"/>
        <v>112112489</v>
      </c>
      <c r="H45" s="44">
        <f t="shared" si="6"/>
        <v>-194855337</v>
      </c>
      <c r="I45" s="44">
        <f t="shared" si="6"/>
        <v>11914245</v>
      </c>
      <c r="J45" s="44">
        <f t="shared" si="6"/>
        <v>-70828603</v>
      </c>
      <c r="K45" s="44">
        <f t="shared" si="6"/>
        <v>-1764620</v>
      </c>
      <c r="L45" s="44">
        <f t="shared" si="6"/>
        <v>2976645</v>
      </c>
      <c r="M45" s="44">
        <f t="shared" si="6"/>
        <v>-180215</v>
      </c>
      <c r="N45" s="44">
        <f t="shared" si="6"/>
        <v>1031810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-69796793</v>
      </c>
      <c r="X45" s="44">
        <f t="shared" si="6"/>
        <v>42966942</v>
      </c>
      <c r="Y45" s="44">
        <f t="shared" si="6"/>
        <v>-112763735</v>
      </c>
      <c r="Z45" s="45">
        <f>+IF(X45&lt;&gt;0,+(Y45/X45)*100,0)</f>
        <v>-262.44300792921223</v>
      </c>
      <c r="AA45" s="46">
        <f>+AA26-AA44</f>
        <v>85933823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-18877489</v>
      </c>
      <c r="D47" s="18"/>
      <c r="E47" s="19">
        <v>-105080</v>
      </c>
      <c r="F47" s="20">
        <v>-105080</v>
      </c>
      <c r="G47" s="20">
        <v>-103948159</v>
      </c>
      <c r="H47" s="20">
        <v>-12752803</v>
      </c>
      <c r="I47" s="20">
        <v>-20843723</v>
      </c>
      <c r="J47" s="20">
        <v>-137544685</v>
      </c>
      <c r="K47" s="20">
        <v>-19543720</v>
      </c>
      <c r="L47" s="20">
        <v>-6666859</v>
      </c>
      <c r="M47" s="20">
        <v>85821859</v>
      </c>
      <c r="N47" s="20">
        <v>59611280</v>
      </c>
      <c r="O47" s="20"/>
      <c r="P47" s="20"/>
      <c r="Q47" s="20"/>
      <c r="R47" s="20"/>
      <c r="S47" s="20"/>
      <c r="T47" s="20"/>
      <c r="U47" s="20"/>
      <c r="V47" s="20"/>
      <c r="W47" s="20">
        <v>-77933405</v>
      </c>
      <c r="X47" s="20">
        <v>-52542</v>
      </c>
      <c r="Y47" s="20">
        <v>-77880863</v>
      </c>
      <c r="Z47" s="47">
        <v>148225.92021620797</v>
      </c>
      <c r="AA47" s="22">
        <v>-105080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-18877489</v>
      </c>
      <c r="D50" s="50">
        <f t="shared" ref="D50:Y50" si="7">SUM(D47:D49)</f>
        <v>0</v>
      </c>
      <c r="E50" s="51">
        <f t="shared" si="7"/>
        <v>-105080</v>
      </c>
      <c r="F50" s="52">
        <f t="shared" si="7"/>
        <v>-105080</v>
      </c>
      <c r="G50" s="52">
        <f t="shared" si="7"/>
        <v>-103948159</v>
      </c>
      <c r="H50" s="52">
        <f t="shared" si="7"/>
        <v>-12752803</v>
      </c>
      <c r="I50" s="52">
        <f t="shared" si="7"/>
        <v>-20843723</v>
      </c>
      <c r="J50" s="52">
        <f t="shared" si="7"/>
        <v>-137544685</v>
      </c>
      <c r="K50" s="52">
        <f t="shared" si="7"/>
        <v>-19543720</v>
      </c>
      <c r="L50" s="52">
        <f t="shared" si="7"/>
        <v>-6666859</v>
      </c>
      <c r="M50" s="52">
        <f t="shared" si="7"/>
        <v>85821859</v>
      </c>
      <c r="N50" s="52">
        <f t="shared" si="7"/>
        <v>59611280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-77933405</v>
      </c>
      <c r="X50" s="52">
        <f t="shared" si="7"/>
        <v>-52542</v>
      </c>
      <c r="Y50" s="52">
        <f t="shared" si="7"/>
        <v>-77880863</v>
      </c>
      <c r="Z50" s="53">
        <f>+IF(X50&lt;&gt;0,+(Y50/X50)*100,0)</f>
        <v>148225.92021620797</v>
      </c>
      <c r="AA50" s="54">
        <f>SUM(AA47:AA49)</f>
        <v>-105080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20969475</v>
      </c>
      <c r="F6" s="20">
        <v>20969475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10484730</v>
      </c>
      <c r="Y6" s="20">
        <v>-10484730</v>
      </c>
      <c r="Z6" s="21">
        <v>-100</v>
      </c>
      <c r="AA6" s="22">
        <v>20969475</v>
      </c>
    </row>
    <row r="7" spans="1:27" x14ac:dyDescent="0.25">
      <c r="A7" s="23" t="s">
        <v>35</v>
      </c>
      <c r="B7" s="17" t="s">
        <v>32</v>
      </c>
      <c r="C7" s="18">
        <v>26982292</v>
      </c>
      <c r="D7" s="18"/>
      <c r="E7" s="19">
        <v>-846718</v>
      </c>
      <c r="F7" s="20">
        <v>-846718</v>
      </c>
      <c r="G7" s="20"/>
      <c r="H7" s="20">
        <v>-11492</v>
      </c>
      <c r="I7" s="20"/>
      <c r="J7" s="20">
        <v>-11492</v>
      </c>
      <c r="K7" s="20">
        <v>-13788</v>
      </c>
      <c r="L7" s="20">
        <v>-13046</v>
      </c>
      <c r="M7" s="20"/>
      <c r="N7" s="20">
        <v>-26834</v>
      </c>
      <c r="O7" s="20"/>
      <c r="P7" s="20"/>
      <c r="Q7" s="20"/>
      <c r="R7" s="20"/>
      <c r="S7" s="20"/>
      <c r="T7" s="20"/>
      <c r="U7" s="20"/>
      <c r="V7" s="20"/>
      <c r="W7" s="20">
        <v>-38326</v>
      </c>
      <c r="X7" s="20">
        <v>-423348</v>
      </c>
      <c r="Y7" s="20">
        <v>385022</v>
      </c>
      <c r="Z7" s="21">
        <v>-90.946927822973066</v>
      </c>
      <c r="AA7" s="22">
        <v>-846718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-313200</v>
      </c>
      <c r="F10" s="20">
        <v>-313200</v>
      </c>
      <c r="G10" s="20"/>
      <c r="H10" s="20"/>
      <c r="I10" s="20"/>
      <c r="J10" s="20"/>
      <c r="K10" s="20"/>
      <c r="L10" s="20">
        <v>12525</v>
      </c>
      <c r="M10" s="20">
        <v>27227</v>
      </c>
      <c r="N10" s="20">
        <v>39752</v>
      </c>
      <c r="O10" s="20"/>
      <c r="P10" s="20"/>
      <c r="Q10" s="20"/>
      <c r="R10" s="20"/>
      <c r="S10" s="20"/>
      <c r="T10" s="20"/>
      <c r="U10" s="20"/>
      <c r="V10" s="20"/>
      <c r="W10" s="20">
        <v>39752</v>
      </c>
      <c r="X10" s="20">
        <v>-156600</v>
      </c>
      <c r="Y10" s="20">
        <v>196352</v>
      </c>
      <c r="Z10" s="21">
        <v>-125.38441890166028</v>
      </c>
      <c r="AA10" s="22">
        <v>-313200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3750</v>
      </c>
      <c r="F11" s="20">
        <v>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1878</v>
      </c>
      <c r="Y11" s="24">
        <v>-1878</v>
      </c>
      <c r="Z11" s="25">
        <v>-100</v>
      </c>
      <c r="AA11" s="26">
        <v>3750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26982292</v>
      </c>
      <c r="D13" s="29">
        <f>SUM(D6:D12)</f>
        <v>0</v>
      </c>
      <c r="E13" s="30">
        <f t="shared" si="0"/>
        <v>19813307</v>
      </c>
      <c r="F13" s="31">
        <f t="shared" si="0"/>
        <v>19813307</v>
      </c>
      <c r="G13" s="31">
        <f t="shared" si="0"/>
        <v>0</v>
      </c>
      <c r="H13" s="31">
        <f t="shared" si="0"/>
        <v>-11492</v>
      </c>
      <c r="I13" s="31">
        <f t="shared" si="0"/>
        <v>0</v>
      </c>
      <c r="J13" s="31">
        <f t="shared" si="0"/>
        <v>-11492</v>
      </c>
      <c r="K13" s="31">
        <f t="shared" si="0"/>
        <v>-13788</v>
      </c>
      <c r="L13" s="31">
        <f t="shared" si="0"/>
        <v>-521</v>
      </c>
      <c r="M13" s="31">
        <f t="shared" si="0"/>
        <v>27227</v>
      </c>
      <c r="N13" s="31">
        <f t="shared" si="0"/>
        <v>12918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1426</v>
      </c>
      <c r="X13" s="31">
        <f t="shared" si="0"/>
        <v>9906660</v>
      </c>
      <c r="Y13" s="31">
        <f t="shared" si="0"/>
        <v>-9905234</v>
      </c>
      <c r="Z13" s="32">
        <f>+IF(X13&lt;&gt;0,+(Y13/X13)*100,0)</f>
        <v>-99.985605643072432</v>
      </c>
      <c r="AA13" s="33">
        <f>SUM(AA6:AA12)</f>
        <v>19813307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1759040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1759040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28741332</v>
      </c>
      <c r="D26" s="29">
        <f>+D13+D25</f>
        <v>0</v>
      </c>
      <c r="E26" s="30">
        <f t="shared" si="2"/>
        <v>19813307</v>
      </c>
      <c r="F26" s="31">
        <f t="shared" si="2"/>
        <v>19813307</v>
      </c>
      <c r="G26" s="31">
        <f t="shared" si="2"/>
        <v>0</v>
      </c>
      <c r="H26" s="31">
        <f t="shared" si="2"/>
        <v>-11492</v>
      </c>
      <c r="I26" s="31">
        <f t="shared" si="2"/>
        <v>0</v>
      </c>
      <c r="J26" s="31">
        <f t="shared" si="2"/>
        <v>-11492</v>
      </c>
      <c r="K26" s="31">
        <f t="shared" si="2"/>
        <v>-13788</v>
      </c>
      <c r="L26" s="31">
        <f t="shared" si="2"/>
        <v>-521</v>
      </c>
      <c r="M26" s="31">
        <f t="shared" si="2"/>
        <v>27227</v>
      </c>
      <c r="N26" s="31">
        <f t="shared" si="2"/>
        <v>12918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1426</v>
      </c>
      <c r="X26" s="31">
        <f t="shared" si="2"/>
        <v>9906660</v>
      </c>
      <c r="Y26" s="31">
        <f t="shared" si="2"/>
        <v>-9905234</v>
      </c>
      <c r="Z26" s="32">
        <f>+IF(X26&lt;&gt;0,+(Y26/X26)*100,0)</f>
        <v>-99.985605643072432</v>
      </c>
      <c r="AA26" s="33">
        <f>+AA13+AA25</f>
        <v>19813307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28741332</v>
      </c>
      <c r="D45" s="42">
        <f t="shared" si="6"/>
        <v>0</v>
      </c>
      <c r="E45" s="43">
        <f t="shared" si="6"/>
        <v>19813307</v>
      </c>
      <c r="F45" s="44">
        <f t="shared" si="6"/>
        <v>19813307</v>
      </c>
      <c r="G45" s="44">
        <f t="shared" si="6"/>
        <v>0</v>
      </c>
      <c r="H45" s="44">
        <f t="shared" si="6"/>
        <v>-11492</v>
      </c>
      <c r="I45" s="44">
        <f t="shared" si="6"/>
        <v>0</v>
      </c>
      <c r="J45" s="44">
        <f t="shared" si="6"/>
        <v>-11492</v>
      </c>
      <c r="K45" s="44">
        <f t="shared" si="6"/>
        <v>-13788</v>
      </c>
      <c r="L45" s="44">
        <f t="shared" si="6"/>
        <v>-521</v>
      </c>
      <c r="M45" s="44">
        <f t="shared" si="6"/>
        <v>27227</v>
      </c>
      <c r="N45" s="44">
        <f t="shared" si="6"/>
        <v>12918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1426</v>
      </c>
      <c r="X45" s="44">
        <f t="shared" si="6"/>
        <v>9906660</v>
      </c>
      <c r="Y45" s="44">
        <f t="shared" si="6"/>
        <v>-9905234</v>
      </c>
      <c r="Z45" s="45">
        <f>+IF(X45&lt;&gt;0,+(Y45/X45)*100,0)</f>
        <v>-99.985605643072432</v>
      </c>
      <c r="AA45" s="46">
        <f>+AA26-AA44</f>
        <v>19813307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11691058</v>
      </c>
      <c r="F6" s="20">
        <v>11691058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5845530</v>
      </c>
      <c r="Y6" s="20">
        <v>-5845530</v>
      </c>
      <c r="Z6" s="21">
        <v>-100</v>
      </c>
      <c r="AA6" s="22">
        <v>11691058</v>
      </c>
    </row>
    <row r="7" spans="1:27" x14ac:dyDescent="0.25">
      <c r="A7" s="23" t="s">
        <v>35</v>
      </c>
      <c r="B7" s="17" t="s">
        <v>32</v>
      </c>
      <c r="C7" s="18">
        <v>14121437</v>
      </c>
      <c r="D7" s="18"/>
      <c r="E7" s="19">
        <v>-24976179</v>
      </c>
      <c r="F7" s="20">
        <v>-24976179</v>
      </c>
      <c r="G7" s="20">
        <v>1841913</v>
      </c>
      <c r="H7" s="20">
        <v>2162307</v>
      </c>
      <c r="I7" s="20">
        <v>2485535</v>
      </c>
      <c r="J7" s="20">
        <v>6489755</v>
      </c>
      <c r="K7" s="20">
        <v>2522362</v>
      </c>
      <c r="L7" s="20">
        <v>2551671</v>
      </c>
      <c r="M7" s="20">
        <v>2545688</v>
      </c>
      <c r="N7" s="20">
        <v>7619721</v>
      </c>
      <c r="O7" s="20"/>
      <c r="P7" s="20"/>
      <c r="Q7" s="20"/>
      <c r="R7" s="20"/>
      <c r="S7" s="20"/>
      <c r="T7" s="20"/>
      <c r="U7" s="20"/>
      <c r="V7" s="20"/>
      <c r="W7" s="20">
        <v>14109476</v>
      </c>
      <c r="X7" s="20">
        <v>-12488094</v>
      </c>
      <c r="Y7" s="20">
        <v>26597570</v>
      </c>
      <c r="Z7" s="21">
        <v>-212.98342245021539</v>
      </c>
      <c r="AA7" s="22">
        <v>-24976179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14121437</v>
      </c>
      <c r="D13" s="29">
        <f>SUM(D6:D12)</f>
        <v>0</v>
      </c>
      <c r="E13" s="30">
        <f t="shared" si="0"/>
        <v>-13285121</v>
      </c>
      <c r="F13" s="31">
        <f t="shared" si="0"/>
        <v>-13285121</v>
      </c>
      <c r="G13" s="31">
        <f t="shared" si="0"/>
        <v>1841913</v>
      </c>
      <c r="H13" s="31">
        <f t="shared" si="0"/>
        <v>2162307</v>
      </c>
      <c r="I13" s="31">
        <f t="shared" si="0"/>
        <v>2485535</v>
      </c>
      <c r="J13" s="31">
        <f t="shared" si="0"/>
        <v>6489755</v>
      </c>
      <c r="K13" s="31">
        <f t="shared" si="0"/>
        <v>2522362</v>
      </c>
      <c r="L13" s="31">
        <f t="shared" si="0"/>
        <v>2551671</v>
      </c>
      <c r="M13" s="31">
        <f t="shared" si="0"/>
        <v>2545688</v>
      </c>
      <c r="N13" s="31">
        <f t="shared" si="0"/>
        <v>7619721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14109476</v>
      </c>
      <c r="X13" s="31">
        <f t="shared" si="0"/>
        <v>-6642564</v>
      </c>
      <c r="Y13" s="31">
        <f t="shared" si="0"/>
        <v>20752040</v>
      </c>
      <c r="Z13" s="32">
        <f>+IF(X13&lt;&gt;0,+(Y13/X13)*100,0)</f>
        <v>-312.41008743009473</v>
      </c>
      <c r="AA13" s="33">
        <f>SUM(AA6:AA12)</f>
        <v>-13285121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211096</v>
      </c>
      <c r="F17" s="20">
        <v>211096</v>
      </c>
      <c r="G17" s="24"/>
      <c r="H17" s="24"/>
      <c r="I17" s="24"/>
      <c r="J17" s="20"/>
      <c r="K17" s="24"/>
      <c r="L17" s="24"/>
      <c r="M17" s="20">
        <v>22165</v>
      </c>
      <c r="N17" s="24">
        <v>22165</v>
      </c>
      <c r="O17" s="24"/>
      <c r="P17" s="24"/>
      <c r="Q17" s="20"/>
      <c r="R17" s="24"/>
      <c r="S17" s="24"/>
      <c r="T17" s="20"/>
      <c r="U17" s="24"/>
      <c r="V17" s="24"/>
      <c r="W17" s="24">
        <v>22165</v>
      </c>
      <c r="X17" s="20">
        <v>105552</v>
      </c>
      <c r="Y17" s="24">
        <v>-83387</v>
      </c>
      <c r="Z17" s="25">
        <v>-79.000871608306809</v>
      </c>
      <c r="AA17" s="26">
        <v>211096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211096</v>
      </c>
      <c r="F25" s="36">
        <f t="shared" si="1"/>
        <v>211096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22165</v>
      </c>
      <c r="N25" s="36">
        <f t="shared" si="1"/>
        <v>22165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22165</v>
      </c>
      <c r="X25" s="36">
        <f t="shared" si="1"/>
        <v>105552</v>
      </c>
      <c r="Y25" s="36">
        <f t="shared" si="1"/>
        <v>-83387</v>
      </c>
      <c r="Z25" s="37">
        <f>+IF(X25&lt;&gt;0,+(Y25/X25)*100,0)</f>
        <v>-79.000871608306809</v>
      </c>
      <c r="AA25" s="38">
        <f>SUM(AA15:AA24)</f>
        <v>211096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14121437</v>
      </c>
      <c r="D26" s="29">
        <f>+D13+D25</f>
        <v>0</v>
      </c>
      <c r="E26" s="30">
        <f t="shared" si="2"/>
        <v>-13074025</v>
      </c>
      <c r="F26" s="31">
        <f t="shared" si="2"/>
        <v>-13074025</v>
      </c>
      <c r="G26" s="31">
        <f t="shared" si="2"/>
        <v>1841913</v>
      </c>
      <c r="H26" s="31">
        <f t="shared" si="2"/>
        <v>2162307</v>
      </c>
      <c r="I26" s="31">
        <f t="shared" si="2"/>
        <v>2485535</v>
      </c>
      <c r="J26" s="31">
        <f t="shared" si="2"/>
        <v>6489755</v>
      </c>
      <c r="K26" s="31">
        <f t="shared" si="2"/>
        <v>2522362</v>
      </c>
      <c r="L26" s="31">
        <f t="shared" si="2"/>
        <v>2551671</v>
      </c>
      <c r="M26" s="31">
        <f t="shared" si="2"/>
        <v>2567853</v>
      </c>
      <c r="N26" s="31">
        <f t="shared" si="2"/>
        <v>7641886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14131641</v>
      </c>
      <c r="X26" s="31">
        <f t="shared" si="2"/>
        <v>-6537012</v>
      </c>
      <c r="Y26" s="31">
        <f t="shared" si="2"/>
        <v>20668653</v>
      </c>
      <c r="Z26" s="32">
        <f>+IF(X26&lt;&gt;0,+(Y26/X26)*100,0)</f>
        <v>-316.17890559172906</v>
      </c>
      <c r="AA26" s="33">
        <f>+AA13+AA25</f>
        <v>-13074025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14121437</v>
      </c>
      <c r="D45" s="42">
        <f t="shared" si="6"/>
        <v>0</v>
      </c>
      <c r="E45" s="43">
        <f t="shared" si="6"/>
        <v>-13074025</v>
      </c>
      <c r="F45" s="44">
        <f t="shared" si="6"/>
        <v>-13074025</v>
      </c>
      <c r="G45" s="44">
        <f t="shared" si="6"/>
        <v>1841913</v>
      </c>
      <c r="H45" s="44">
        <f t="shared" si="6"/>
        <v>2162307</v>
      </c>
      <c r="I45" s="44">
        <f t="shared" si="6"/>
        <v>2485535</v>
      </c>
      <c r="J45" s="44">
        <f t="shared" si="6"/>
        <v>6489755</v>
      </c>
      <c r="K45" s="44">
        <f t="shared" si="6"/>
        <v>2522362</v>
      </c>
      <c r="L45" s="44">
        <f t="shared" si="6"/>
        <v>2551671</v>
      </c>
      <c r="M45" s="44">
        <f t="shared" si="6"/>
        <v>2567853</v>
      </c>
      <c r="N45" s="44">
        <f t="shared" si="6"/>
        <v>7641886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14131641</v>
      </c>
      <c r="X45" s="44">
        <f t="shared" si="6"/>
        <v>-6537012</v>
      </c>
      <c r="Y45" s="44">
        <f t="shared" si="6"/>
        <v>20668653</v>
      </c>
      <c r="Z45" s="45">
        <f>+IF(X45&lt;&gt;0,+(Y45/X45)*100,0)</f>
        <v>-316.17890559172906</v>
      </c>
      <c r="AA45" s="46">
        <f>+AA26-AA44</f>
        <v>-13074025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-106861551</v>
      </c>
      <c r="D6" s="18"/>
      <c r="E6" s="19">
        <v>1103772</v>
      </c>
      <c r="F6" s="20">
        <v>1103772</v>
      </c>
      <c r="G6" s="20"/>
      <c r="H6" s="20">
        <v>-106773415</v>
      </c>
      <c r="I6" s="20">
        <v>53376</v>
      </c>
      <c r="J6" s="20">
        <v>-106720039</v>
      </c>
      <c r="K6" s="20"/>
      <c r="L6" s="20">
        <v>108733</v>
      </c>
      <c r="M6" s="20"/>
      <c r="N6" s="20">
        <v>108733</v>
      </c>
      <c r="O6" s="20"/>
      <c r="P6" s="20"/>
      <c r="Q6" s="20"/>
      <c r="R6" s="20"/>
      <c r="S6" s="20"/>
      <c r="T6" s="20"/>
      <c r="U6" s="20"/>
      <c r="V6" s="20"/>
      <c r="W6" s="20">
        <v>-106611306</v>
      </c>
      <c r="X6" s="20">
        <v>551886</v>
      </c>
      <c r="Y6" s="20">
        <v>-107163192</v>
      </c>
      <c r="Z6" s="21">
        <v>-19417.631902240679</v>
      </c>
      <c r="AA6" s="22">
        <v>1103772</v>
      </c>
    </row>
    <row r="7" spans="1:27" x14ac:dyDescent="0.25">
      <c r="A7" s="23" t="s">
        <v>35</v>
      </c>
      <c r="B7" s="17" t="s">
        <v>32</v>
      </c>
      <c r="C7" s="18">
        <v>56980861</v>
      </c>
      <c r="D7" s="18"/>
      <c r="E7" s="19">
        <v>18996165</v>
      </c>
      <c r="F7" s="20">
        <v>18996165</v>
      </c>
      <c r="G7" s="20"/>
      <c r="H7" s="20">
        <v>57714393</v>
      </c>
      <c r="I7" s="20">
        <v>-56422</v>
      </c>
      <c r="J7" s="20">
        <v>57657971</v>
      </c>
      <c r="K7" s="20"/>
      <c r="L7" s="20">
        <v>717273</v>
      </c>
      <c r="M7" s="20"/>
      <c r="N7" s="20">
        <v>717273</v>
      </c>
      <c r="O7" s="20"/>
      <c r="P7" s="20"/>
      <c r="Q7" s="20"/>
      <c r="R7" s="20"/>
      <c r="S7" s="20"/>
      <c r="T7" s="20"/>
      <c r="U7" s="20"/>
      <c r="V7" s="20"/>
      <c r="W7" s="20">
        <v>58375244</v>
      </c>
      <c r="X7" s="20">
        <v>16978851</v>
      </c>
      <c r="Y7" s="20">
        <v>41396393</v>
      </c>
      <c r="Z7" s="21">
        <v>243.81150997791309</v>
      </c>
      <c r="AA7" s="22">
        <v>18996165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</v>
      </c>
      <c r="Y10" s="20">
        <v>7500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267251</v>
      </c>
      <c r="D11" s="18"/>
      <c r="E11" s="19">
        <v>12005734</v>
      </c>
      <c r="F11" s="20">
        <v>12005734</v>
      </c>
      <c r="G11" s="24"/>
      <c r="H11" s="24">
        <v>267381</v>
      </c>
      <c r="I11" s="24"/>
      <c r="J11" s="20">
        <v>267381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267381</v>
      </c>
      <c r="X11" s="20">
        <v>12005734</v>
      </c>
      <c r="Y11" s="24">
        <v>-11738353</v>
      </c>
      <c r="Z11" s="25">
        <v>-97.772889187783107</v>
      </c>
      <c r="AA11" s="26">
        <v>12005734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>
        <v>-9007</v>
      </c>
      <c r="I12" s="20"/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-49622446</v>
      </c>
      <c r="D13" s="29">
        <f>SUM(D6:D12)</f>
        <v>0</v>
      </c>
      <c r="E13" s="30">
        <f t="shared" si="0"/>
        <v>32090671</v>
      </c>
      <c r="F13" s="31">
        <f t="shared" si="0"/>
        <v>32090671</v>
      </c>
      <c r="G13" s="31">
        <f t="shared" si="0"/>
        <v>0</v>
      </c>
      <c r="H13" s="31">
        <f t="shared" si="0"/>
        <v>-48800648</v>
      </c>
      <c r="I13" s="31">
        <f t="shared" si="0"/>
        <v>-3046</v>
      </c>
      <c r="J13" s="31">
        <f t="shared" si="0"/>
        <v>-48803694</v>
      </c>
      <c r="K13" s="31">
        <f t="shared" si="0"/>
        <v>0</v>
      </c>
      <c r="L13" s="31">
        <f t="shared" si="0"/>
        <v>826006</v>
      </c>
      <c r="M13" s="31">
        <f t="shared" si="0"/>
        <v>0</v>
      </c>
      <c r="N13" s="31">
        <f t="shared" si="0"/>
        <v>826006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-47977688</v>
      </c>
      <c r="X13" s="31">
        <f t="shared" si="0"/>
        <v>29528971</v>
      </c>
      <c r="Y13" s="31">
        <f t="shared" si="0"/>
        <v>-77506659</v>
      </c>
      <c r="Z13" s="32">
        <f>+IF(X13&lt;&gt;0,+(Y13/X13)*100,0)</f>
        <v>-262.47666740571492</v>
      </c>
      <c r="AA13" s="33">
        <f>SUM(AA6:AA12)</f>
        <v>32090671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656947632</v>
      </c>
      <c r="F17" s="20">
        <v>656947632</v>
      </c>
      <c r="G17" s="24"/>
      <c r="H17" s="24">
        <v>4577551</v>
      </c>
      <c r="I17" s="24"/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656947632</v>
      </c>
      <c r="Y17" s="24">
        <v>-652370081</v>
      </c>
      <c r="Z17" s="25">
        <v>-99.303209148335895</v>
      </c>
      <c r="AA17" s="26">
        <v>656947632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656947632</v>
      </c>
      <c r="F25" s="36">
        <f t="shared" si="1"/>
        <v>656947632</v>
      </c>
      <c r="G25" s="36">
        <f t="shared" si="1"/>
        <v>0</v>
      </c>
      <c r="H25" s="36">
        <f t="shared" si="1"/>
        <v>4577551</v>
      </c>
      <c r="I25" s="36">
        <f t="shared" si="1"/>
        <v>0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656947632</v>
      </c>
      <c r="Y25" s="36">
        <f t="shared" si="1"/>
        <v>-652370081</v>
      </c>
      <c r="Z25" s="37">
        <f>+IF(X25&lt;&gt;0,+(Y25/X25)*100,0)</f>
        <v>-99.303209148335895</v>
      </c>
      <c r="AA25" s="38">
        <f>SUM(AA15:AA24)</f>
        <v>656947632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-45044895</v>
      </c>
      <c r="D26" s="29">
        <f>+D13+D25</f>
        <v>0</v>
      </c>
      <c r="E26" s="30">
        <f t="shared" si="2"/>
        <v>689038303</v>
      </c>
      <c r="F26" s="31">
        <f t="shared" si="2"/>
        <v>689038303</v>
      </c>
      <c r="G26" s="31">
        <f t="shared" si="2"/>
        <v>0</v>
      </c>
      <c r="H26" s="31">
        <f t="shared" si="2"/>
        <v>-44223097</v>
      </c>
      <c r="I26" s="31">
        <f t="shared" si="2"/>
        <v>-3046</v>
      </c>
      <c r="J26" s="31">
        <f t="shared" si="2"/>
        <v>-44226143</v>
      </c>
      <c r="K26" s="31">
        <f t="shared" si="2"/>
        <v>0</v>
      </c>
      <c r="L26" s="31">
        <f t="shared" si="2"/>
        <v>826006</v>
      </c>
      <c r="M26" s="31">
        <f t="shared" si="2"/>
        <v>0</v>
      </c>
      <c r="N26" s="31">
        <f t="shared" si="2"/>
        <v>826006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-43400137</v>
      </c>
      <c r="X26" s="31">
        <f t="shared" si="2"/>
        <v>686476603</v>
      </c>
      <c r="Y26" s="31">
        <f t="shared" si="2"/>
        <v>-729876740</v>
      </c>
      <c r="Z26" s="32">
        <f>+IF(X26&lt;&gt;0,+(Y26/X26)*100,0)</f>
        <v>-106.32215822219362</v>
      </c>
      <c r="AA26" s="33">
        <f>+AA13+AA25</f>
        <v>689038303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>
        <v>-3</v>
      </c>
      <c r="I31" s="20"/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41683145</v>
      </c>
      <c r="D32" s="18"/>
      <c r="E32" s="19">
        <v>275278402</v>
      </c>
      <c r="F32" s="20">
        <v>275278402</v>
      </c>
      <c r="G32" s="20"/>
      <c r="H32" s="20">
        <v>41684145</v>
      </c>
      <c r="I32" s="20"/>
      <c r="J32" s="20">
        <v>41684145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41684145</v>
      </c>
      <c r="X32" s="20">
        <v>275285902</v>
      </c>
      <c r="Y32" s="20">
        <v>-233601757</v>
      </c>
      <c r="Z32" s="21">
        <v>-84.857871508436347</v>
      </c>
      <c r="AA32" s="22">
        <v>275278402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14170097</v>
      </c>
      <c r="D34" s="18"/>
      <c r="E34" s="19"/>
      <c r="F34" s="20"/>
      <c r="G34" s="20"/>
      <c r="H34" s="20">
        <v>14170097</v>
      </c>
      <c r="I34" s="20"/>
      <c r="J34" s="20">
        <v>14170097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14170097</v>
      </c>
      <c r="X34" s="20"/>
      <c r="Y34" s="20">
        <v>14170097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6742483</v>
      </c>
      <c r="D35" s="18"/>
      <c r="E35" s="19"/>
      <c r="F35" s="20"/>
      <c r="G35" s="20"/>
      <c r="H35" s="20">
        <v>6860176</v>
      </c>
      <c r="I35" s="20">
        <v>-718</v>
      </c>
      <c r="J35" s="20">
        <v>6859458</v>
      </c>
      <c r="K35" s="20"/>
      <c r="L35" s="20">
        <v>117615</v>
      </c>
      <c r="M35" s="20"/>
      <c r="N35" s="20">
        <v>117615</v>
      </c>
      <c r="O35" s="20"/>
      <c r="P35" s="20"/>
      <c r="Q35" s="20"/>
      <c r="R35" s="20"/>
      <c r="S35" s="20"/>
      <c r="T35" s="20"/>
      <c r="U35" s="20"/>
      <c r="V35" s="20"/>
      <c r="W35" s="20">
        <v>6977073</v>
      </c>
      <c r="X35" s="20"/>
      <c r="Y35" s="20">
        <v>6977073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62595722</v>
      </c>
      <c r="D37" s="29">
        <f t="shared" ref="D37:Y37" si="3">SUM(D29:D36)</f>
        <v>0</v>
      </c>
      <c r="E37" s="30">
        <f t="shared" si="3"/>
        <v>275278402</v>
      </c>
      <c r="F37" s="31">
        <f t="shared" si="3"/>
        <v>275278402</v>
      </c>
      <c r="G37" s="31">
        <f t="shared" si="3"/>
        <v>0</v>
      </c>
      <c r="H37" s="31">
        <f t="shared" si="3"/>
        <v>62714415</v>
      </c>
      <c r="I37" s="31">
        <f t="shared" si="3"/>
        <v>-718</v>
      </c>
      <c r="J37" s="31">
        <f t="shared" si="3"/>
        <v>62713697</v>
      </c>
      <c r="K37" s="31">
        <f t="shared" si="3"/>
        <v>0</v>
      </c>
      <c r="L37" s="31">
        <f t="shared" si="3"/>
        <v>117615</v>
      </c>
      <c r="M37" s="31">
        <f t="shared" si="3"/>
        <v>0</v>
      </c>
      <c r="N37" s="31">
        <f t="shared" si="3"/>
        <v>117615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62831312</v>
      </c>
      <c r="X37" s="31">
        <f t="shared" si="3"/>
        <v>275285902</v>
      </c>
      <c r="Y37" s="31">
        <f t="shared" si="3"/>
        <v>-212454590</v>
      </c>
      <c r="Z37" s="32">
        <f>+IF(X37&lt;&gt;0,+(Y37/X37)*100,0)</f>
        <v>-77.175979029975892</v>
      </c>
      <c r="AA37" s="33">
        <f>SUM(AA29:AA36)</f>
        <v>275278402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62595722</v>
      </c>
      <c r="D44" s="29">
        <f>+D37+D43</f>
        <v>0</v>
      </c>
      <c r="E44" s="30">
        <f t="shared" si="5"/>
        <v>275278402</v>
      </c>
      <c r="F44" s="31">
        <f t="shared" si="5"/>
        <v>275278402</v>
      </c>
      <c r="G44" s="31">
        <f t="shared" si="5"/>
        <v>0</v>
      </c>
      <c r="H44" s="31">
        <f t="shared" si="5"/>
        <v>62714415</v>
      </c>
      <c r="I44" s="31">
        <f t="shared" si="5"/>
        <v>-718</v>
      </c>
      <c r="J44" s="31">
        <f t="shared" si="5"/>
        <v>62713697</v>
      </c>
      <c r="K44" s="31">
        <f t="shared" si="5"/>
        <v>0</v>
      </c>
      <c r="L44" s="31">
        <f t="shared" si="5"/>
        <v>117615</v>
      </c>
      <c r="M44" s="31">
        <f t="shared" si="5"/>
        <v>0</v>
      </c>
      <c r="N44" s="31">
        <f t="shared" si="5"/>
        <v>117615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62831312</v>
      </c>
      <c r="X44" s="31">
        <f t="shared" si="5"/>
        <v>275285902</v>
      </c>
      <c r="Y44" s="31">
        <f t="shared" si="5"/>
        <v>-212454590</v>
      </c>
      <c r="Z44" s="32">
        <f>+IF(X44&lt;&gt;0,+(Y44/X44)*100,0)</f>
        <v>-77.175979029975892</v>
      </c>
      <c r="AA44" s="33">
        <f>+AA37+AA43</f>
        <v>275278402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-107640617</v>
      </c>
      <c r="D45" s="42">
        <f t="shared" si="6"/>
        <v>0</v>
      </c>
      <c r="E45" s="43">
        <f t="shared" si="6"/>
        <v>413759901</v>
      </c>
      <c r="F45" s="44">
        <f t="shared" si="6"/>
        <v>413759901</v>
      </c>
      <c r="G45" s="44">
        <f t="shared" si="6"/>
        <v>0</v>
      </c>
      <c r="H45" s="44">
        <f t="shared" si="6"/>
        <v>-106937512</v>
      </c>
      <c r="I45" s="44">
        <f t="shared" si="6"/>
        <v>-2328</v>
      </c>
      <c r="J45" s="44">
        <f t="shared" si="6"/>
        <v>-106939840</v>
      </c>
      <c r="K45" s="44">
        <f t="shared" si="6"/>
        <v>0</v>
      </c>
      <c r="L45" s="44">
        <f t="shared" si="6"/>
        <v>708391</v>
      </c>
      <c r="M45" s="44">
        <f t="shared" si="6"/>
        <v>0</v>
      </c>
      <c r="N45" s="44">
        <f t="shared" si="6"/>
        <v>708391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-106231449</v>
      </c>
      <c r="X45" s="44">
        <f t="shared" si="6"/>
        <v>411190701</v>
      </c>
      <c r="Y45" s="44">
        <f t="shared" si="6"/>
        <v>-517422150</v>
      </c>
      <c r="Z45" s="45">
        <f>+IF(X45&lt;&gt;0,+(Y45/X45)*100,0)</f>
        <v>-125.83508059439311</v>
      </c>
      <c r="AA45" s="46">
        <f>+AA26-AA44</f>
        <v>413759901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461236</v>
      </c>
      <c r="D47" s="18"/>
      <c r="E47" s="19">
        <v>5138400</v>
      </c>
      <c r="F47" s="20">
        <v>5138400</v>
      </c>
      <c r="G47" s="20"/>
      <c r="H47" s="20">
        <v>666113</v>
      </c>
      <c r="I47" s="20"/>
      <c r="J47" s="20">
        <v>666113</v>
      </c>
      <c r="K47" s="20"/>
      <c r="L47" s="20">
        <v>293361</v>
      </c>
      <c r="M47" s="20"/>
      <c r="N47" s="20">
        <v>293361</v>
      </c>
      <c r="O47" s="20"/>
      <c r="P47" s="20"/>
      <c r="Q47" s="20"/>
      <c r="R47" s="20"/>
      <c r="S47" s="20"/>
      <c r="T47" s="20"/>
      <c r="U47" s="20"/>
      <c r="V47" s="20"/>
      <c r="W47" s="20">
        <v>959474</v>
      </c>
      <c r="X47" s="20">
        <v>2569200</v>
      </c>
      <c r="Y47" s="20">
        <v>-1609726</v>
      </c>
      <c r="Z47" s="47">
        <v>-62.654756344387366</v>
      </c>
      <c r="AA47" s="22">
        <v>5138400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461236</v>
      </c>
      <c r="D50" s="50">
        <f t="shared" ref="D50:Y50" si="7">SUM(D47:D49)</f>
        <v>0</v>
      </c>
      <c r="E50" s="51">
        <f t="shared" si="7"/>
        <v>5138400</v>
      </c>
      <c r="F50" s="52">
        <f t="shared" si="7"/>
        <v>5138400</v>
      </c>
      <c r="G50" s="52">
        <f t="shared" si="7"/>
        <v>0</v>
      </c>
      <c r="H50" s="52">
        <f t="shared" si="7"/>
        <v>666113</v>
      </c>
      <c r="I50" s="52">
        <f t="shared" si="7"/>
        <v>0</v>
      </c>
      <c r="J50" s="52">
        <f t="shared" si="7"/>
        <v>666113</v>
      </c>
      <c r="K50" s="52">
        <f t="shared" si="7"/>
        <v>0</v>
      </c>
      <c r="L50" s="52">
        <f t="shared" si="7"/>
        <v>293361</v>
      </c>
      <c r="M50" s="52">
        <f t="shared" si="7"/>
        <v>0</v>
      </c>
      <c r="N50" s="52">
        <f t="shared" si="7"/>
        <v>293361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959474</v>
      </c>
      <c r="X50" s="52">
        <f t="shared" si="7"/>
        <v>2569200</v>
      </c>
      <c r="Y50" s="52">
        <f t="shared" si="7"/>
        <v>-1609726</v>
      </c>
      <c r="Z50" s="53">
        <f>+IF(X50&lt;&gt;0,+(Y50/X50)*100,0)</f>
        <v>-62.654756344387366</v>
      </c>
      <c r="AA50" s="54">
        <f>SUM(AA47:AA49)</f>
        <v>5138400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-592918</v>
      </c>
      <c r="D6" s="18"/>
      <c r="E6" s="19">
        <v>3043027</v>
      </c>
      <c r="F6" s="20">
        <v>3043027</v>
      </c>
      <c r="G6" s="20">
        <v>-230896</v>
      </c>
      <c r="H6" s="20">
        <v>-969317</v>
      </c>
      <c r="I6" s="20">
        <v>-1485962</v>
      </c>
      <c r="J6" s="20">
        <v>-2686175</v>
      </c>
      <c r="K6" s="20">
        <v>-980276</v>
      </c>
      <c r="L6" s="20">
        <v>-1032511</v>
      </c>
      <c r="M6" s="20">
        <v>-613668</v>
      </c>
      <c r="N6" s="20">
        <v>-2626455</v>
      </c>
      <c r="O6" s="20"/>
      <c r="P6" s="20"/>
      <c r="Q6" s="20"/>
      <c r="R6" s="20"/>
      <c r="S6" s="20"/>
      <c r="T6" s="20"/>
      <c r="U6" s="20"/>
      <c r="V6" s="20"/>
      <c r="W6" s="20">
        <v>-5312630</v>
      </c>
      <c r="X6" s="20">
        <v>1521504</v>
      </c>
      <c r="Y6" s="20">
        <v>-6834134</v>
      </c>
      <c r="Z6" s="21">
        <v>-449.16963741140341</v>
      </c>
      <c r="AA6" s="22">
        <v>3043027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1191496</v>
      </c>
      <c r="F7" s="20">
        <v>1191496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595752</v>
      </c>
      <c r="Y7" s="20">
        <v>-595752</v>
      </c>
      <c r="Z7" s="21">
        <v>-100</v>
      </c>
      <c r="AA7" s="22">
        <v>1191496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79397</v>
      </c>
      <c r="D10" s="18"/>
      <c r="E10" s="19">
        <v>-224460</v>
      </c>
      <c r="F10" s="20">
        <v>-224460</v>
      </c>
      <c r="G10" s="20"/>
      <c r="H10" s="20">
        <v>17384</v>
      </c>
      <c r="I10" s="20">
        <v>-37417</v>
      </c>
      <c r="J10" s="20">
        <v>-20033</v>
      </c>
      <c r="K10" s="20">
        <v>6887</v>
      </c>
      <c r="L10" s="20">
        <v>6455</v>
      </c>
      <c r="M10" s="20">
        <v>24753</v>
      </c>
      <c r="N10" s="20">
        <v>38095</v>
      </c>
      <c r="O10" s="20"/>
      <c r="P10" s="20"/>
      <c r="Q10" s="20"/>
      <c r="R10" s="20"/>
      <c r="S10" s="20"/>
      <c r="T10" s="20"/>
      <c r="U10" s="20"/>
      <c r="V10" s="20"/>
      <c r="W10" s="20">
        <v>18062</v>
      </c>
      <c r="X10" s="20">
        <v>-112230</v>
      </c>
      <c r="Y10" s="20">
        <v>130292</v>
      </c>
      <c r="Z10" s="21">
        <v>-116.0937360776976</v>
      </c>
      <c r="AA10" s="22">
        <v>-224460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835740</v>
      </c>
      <c r="F11" s="20">
        <v>835740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417870</v>
      </c>
      <c r="Y11" s="24">
        <v>-417870</v>
      </c>
      <c r="Z11" s="25">
        <v>-100</v>
      </c>
      <c r="AA11" s="26">
        <v>835740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-513521</v>
      </c>
      <c r="D13" s="29">
        <f>SUM(D6:D12)</f>
        <v>0</v>
      </c>
      <c r="E13" s="30">
        <f t="shared" si="0"/>
        <v>4845803</v>
      </c>
      <c r="F13" s="31">
        <f t="shared" si="0"/>
        <v>4845803</v>
      </c>
      <c r="G13" s="31">
        <f t="shared" si="0"/>
        <v>-230896</v>
      </c>
      <c r="H13" s="31">
        <f t="shared" si="0"/>
        <v>-951933</v>
      </c>
      <c r="I13" s="31">
        <f t="shared" si="0"/>
        <v>-1523379</v>
      </c>
      <c r="J13" s="31">
        <f t="shared" si="0"/>
        <v>-2706208</v>
      </c>
      <c r="K13" s="31">
        <f t="shared" si="0"/>
        <v>-973389</v>
      </c>
      <c r="L13" s="31">
        <f t="shared" si="0"/>
        <v>-1026056</v>
      </c>
      <c r="M13" s="31">
        <f t="shared" si="0"/>
        <v>-588915</v>
      </c>
      <c r="N13" s="31">
        <f t="shared" si="0"/>
        <v>-2588360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-5294568</v>
      </c>
      <c r="X13" s="31">
        <f t="shared" si="0"/>
        <v>2422896</v>
      </c>
      <c r="Y13" s="31">
        <f t="shared" si="0"/>
        <v>-7717464</v>
      </c>
      <c r="Z13" s="32">
        <f>+IF(X13&lt;&gt;0,+(Y13/X13)*100,0)</f>
        <v>-318.52229728391148</v>
      </c>
      <c r="AA13" s="33">
        <f>SUM(AA6:AA12)</f>
        <v>4845803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29693539</v>
      </c>
      <c r="D17" s="18"/>
      <c r="E17" s="19">
        <v>813200</v>
      </c>
      <c r="F17" s="20">
        <v>813200</v>
      </c>
      <c r="G17" s="24"/>
      <c r="H17" s="24"/>
      <c r="I17" s="24">
        <v>-29693539</v>
      </c>
      <c r="J17" s="20">
        <v>-29693539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-29693539</v>
      </c>
      <c r="X17" s="20">
        <v>406602</v>
      </c>
      <c r="Y17" s="24">
        <v>-30100141</v>
      </c>
      <c r="Z17" s="25">
        <v>-7402.851191091042</v>
      </c>
      <c r="AA17" s="26">
        <v>813200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29693539</v>
      </c>
      <c r="D25" s="29">
        <f t="shared" ref="D25:Y25" si="1">SUM(D15:D24)</f>
        <v>0</v>
      </c>
      <c r="E25" s="35">
        <f t="shared" si="1"/>
        <v>813200</v>
      </c>
      <c r="F25" s="36">
        <f t="shared" si="1"/>
        <v>813200</v>
      </c>
      <c r="G25" s="36">
        <f t="shared" si="1"/>
        <v>0</v>
      </c>
      <c r="H25" s="36">
        <f t="shared" si="1"/>
        <v>0</v>
      </c>
      <c r="I25" s="36">
        <f t="shared" si="1"/>
        <v>-29693539</v>
      </c>
      <c r="J25" s="36">
        <f t="shared" si="1"/>
        <v>-29693539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-29693539</v>
      </c>
      <c r="X25" s="36">
        <f t="shared" si="1"/>
        <v>406602</v>
      </c>
      <c r="Y25" s="36">
        <f t="shared" si="1"/>
        <v>-30100141</v>
      </c>
      <c r="Z25" s="37">
        <f>+IF(X25&lt;&gt;0,+(Y25/X25)*100,0)</f>
        <v>-7402.851191091042</v>
      </c>
      <c r="AA25" s="38">
        <f>SUM(AA15:AA24)</f>
        <v>813200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29180018</v>
      </c>
      <c r="D26" s="29">
        <f>+D13+D25</f>
        <v>0</v>
      </c>
      <c r="E26" s="30">
        <f t="shared" si="2"/>
        <v>5659003</v>
      </c>
      <c r="F26" s="31">
        <f t="shared" si="2"/>
        <v>5659003</v>
      </c>
      <c r="G26" s="31">
        <f t="shared" si="2"/>
        <v>-230896</v>
      </c>
      <c r="H26" s="31">
        <f t="shared" si="2"/>
        <v>-951933</v>
      </c>
      <c r="I26" s="31">
        <f t="shared" si="2"/>
        <v>-31216918</v>
      </c>
      <c r="J26" s="31">
        <f t="shared" si="2"/>
        <v>-32399747</v>
      </c>
      <c r="K26" s="31">
        <f t="shared" si="2"/>
        <v>-973389</v>
      </c>
      <c r="L26" s="31">
        <f t="shared" si="2"/>
        <v>-1026056</v>
      </c>
      <c r="M26" s="31">
        <f t="shared" si="2"/>
        <v>-588915</v>
      </c>
      <c r="N26" s="31">
        <f t="shared" si="2"/>
        <v>-2588360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-34988107</v>
      </c>
      <c r="X26" s="31">
        <f t="shared" si="2"/>
        <v>2829498</v>
      </c>
      <c r="Y26" s="31">
        <f t="shared" si="2"/>
        <v>-37817605</v>
      </c>
      <c r="Z26" s="32">
        <f>+IF(X26&lt;&gt;0,+(Y26/X26)*100,0)</f>
        <v>-1336.5482145596145</v>
      </c>
      <c r="AA26" s="33">
        <f>+AA13+AA25</f>
        <v>5659003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6797000</v>
      </c>
      <c r="D33" s="18"/>
      <c r="E33" s="19"/>
      <c r="F33" s="20"/>
      <c r="G33" s="20"/>
      <c r="H33" s="20"/>
      <c r="I33" s="20">
        <v>-6797000</v>
      </c>
      <c r="J33" s="20">
        <v>-6797000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-6797000</v>
      </c>
      <c r="X33" s="20"/>
      <c r="Y33" s="20">
        <v>-6797000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6797000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-6797000</v>
      </c>
      <c r="J37" s="31">
        <f t="shared" si="3"/>
        <v>-6797000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-6797000</v>
      </c>
      <c r="X37" s="31">
        <f t="shared" si="3"/>
        <v>0</v>
      </c>
      <c r="Y37" s="31">
        <f t="shared" si="3"/>
        <v>-6797000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6797000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-6797000</v>
      </c>
      <c r="J44" s="31">
        <f t="shared" si="5"/>
        <v>-6797000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-6797000</v>
      </c>
      <c r="X44" s="31">
        <f t="shared" si="5"/>
        <v>0</v>
      </c>
      <c r="Y44" s="31">
        <f t="shared" si="5"/>
        <v>-6797000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22383018</v>
      </c>
      <c r="D45" s="42">
        <f t="shared" si="6"/>
        <v>0</v>
      </c>
      <c r="E45" s="43">
        <f t="shared" si="6"/>
        <v>5659003</v>
      </c>
      <c r="F45" s="44">
        <f t="shared" si="6"/>
        <v>5659003</v>
      </c>
      <c r="G45" s="44">
        <f t="shared" si="6"/>
        <v>-230896</v>
      </c>
      <c r="H45" s="44">
        <f t="shared" si="6"/>
        <v>-951933</v>
      </c>
      <c r="I45" s="44">
        <f t="shared" si="6"/>
        <v>-24419918</v>
      </c>
      <c r="J45" s="44">
        <f t="shared" si="6"/>
        <v>-25602747</v>
      </c>
      <c r="K45" s="44">
        <f t="shared" si="6"/>
        <v>-973389</v>
      </c>
      <c r="L45" s="44">
        <f t="shared" si="6"/>
        <v>-1026056</v>
      </c>
      <c r="M45" s="44">
        <f t="shared" si="6"/>
        <v>-588915</v>
      </c>
      <c r="N45" s="44">
        <f t="shared" si="6"/>
        <v>-2588360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-28191107</v>
      </c>
      <c r="X45" s="44">
        <f t="shared" si="6"/>
        <v>2829498</v>
      </c>
      <c r="Y45" s="44">
        <f t="shared" si="6"/>
        <v>-31020605</v>
      </c>
      <c r="Z45" s="45">
        <f>+IF(X45&lt;&gt;0,+(Y45/X45)*100,0)</f>
        <v>-1096.3289247774692</v>
      </c>
      <c r="AA45" s="46">
        <f>+AA26-AA44</f>
        <v>5659003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22095036</v>
      </c>
      <c r="F6" s="20">
        <v>22095036</v>
      </c>
      <c r="G6" s="20"/>
      <c r="H6" s="20"/>
      <c r="I6" s="20">
        <v>-503888</v>
      </c>
      <c r="J6" s="20">
        <v>-503888</v>
      </c>
      <c r="K6" s="20">
        <v>-331118</v>
      </c>
      <c r="L6" s="20">
        <v>-312632</v>
      </c>
      <c r="M6" s="20">
        <v>-725940</v>
      </c>
      <c r="N6" s="20">
        <v>-1369690</v>
      </c>
      <c r="O6" s="20"/>
      <c r="P6" s="20"/>
      <c r="Q6" s="20"/>
      <c r="R6" s="20"/>
      <c r="S6" s="20"/>
      <c r="T6" s="20"/>
      <c r="U6" s="20"/>
      <c r="V6" s="20"/>
      <c r="W6" s="20">
        <v>-1873578</v>
      </c>
      <c r="X6" s="20">
        <v>14533740</v>
      </c>
      <c r="Y6" s="20">
        <v>-16407318</v>
      </c>
      <c r="Z6" s="21">
        <v>-112.8912310251869</v>
      </c>
      <c r="AA6" s="22">
        <v>22095036</v>
      </c>
    </row>
    <row r="7" spans="1:27" x14ac:dyDescent="0.25">
      <c r="A7" s="23" t="s">
        <v>35</v>
      </c>
      <c r="B7" s="17" t="s">
        <v>32</v>
      </c>
      <c r="C7" s="18">
        <v>-11447533</v>
      </c>
      <c r="D7" s="18"/>
      <c r="E7" s="19">
        <v>16049919</v>
      </c>
      <c r="F7" s="20">
        <v>16049919</v>
      </c>
      <c r="G7" s="20">
        <v>2552936</v>
      </c>
      <c r="H7" s="20">
        <v>2557711</v>
      </c>
      <c r="I7" s="20">
        <v>2509520</v>
      </c>
      <c r="J7" s="20">
        <v>7620167</v>
      </c>
      <c r="K7" s="20">
        <v>2479449</v>
      </c>
      <c r="L7" s="20">
        <v>2505452</v>
      </c>
      <c r="M7" s="20">
        <v>2542573</v>
      </c>
      <c r="N7" s="20">
        <v>7527474</v>
      </c>
      <c r="O7" s="20"/>
      <c r="P7" s="20"/>
      <c r="Q7" s="20"/>
      <c r="R7" s="20"/>
      <c r="S7" s="20"/>
      <c r="T7" s="20"/>
      <c r="U7" s="20"/>
      <c r="V7" s="20"/>
      <c r="W7" s="20">
        <v>15147641</v>
      </c>
      <c r="X7" s="20">
        <v>8024957</v>
      </c>
      <c r="Y7" s="20">
        <v>7122684</v>
      </c>
      <c r="Z7" s="21">
        <v>88.756662496758551</v>
      </c>
      <c r="AA7" s="22">
        <v>16049919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16500</v>
      </c>
      <c r="F11" s="20">
        <v>16500</v>
      </c>
      <c r="G11" s="24"/>
      <c r="H11" s="24"/>
      <c r="I11" s="24"/>
      <c r="J11" s="20"/>
      <c r="K11" s="24">
        <v>3255</v>
      </c>
      <c r="L11" s="24"/>
      <c r="M11" s="20">
        <v>3985</v>
      </c>
      <c r="N11" s="24">
        <v>7240</v>
      </c>
      <c r="O11" s="24"/>
      <c r="P11" s="24"/>
      <c r="Q11" s="20"/>
      <c r="R11" s="24"/>
      <c r="S11" s="24"/>
      <c r="T11" s="20"/>
      <c r="U11" s="24"/>
      <c r="V11" s="24"/>
      <c r="W11" s="24">
        <v>7240</v>
      </c>
      <c r="X11" s="20">
        <v>8250</v>
      </c>
      <c r="Y11" s="24">
        <v>-1010</v>
      </c>
      <c r="Z11" s="25">
        <v>-12.242424242424242</v>
      </c>
      <c r="AA11" s="26">
        <v>16500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-11447533</v>
      </c>
      <c r="D13" s="29">
        <f>SUM(D6:D12)</f>
        <v>0</v>
      </c>
      <c r="E13" s="30">
        <f t="shared" si="0"/>
        <v>38161455</v>
      </c>
      <c r="F13" s="31">
        <f t="shared" si="0"/>
        <v>38161455</v>
      </c>
      <c r="G13" s="31">
        <f t="shared" si="0"/>
        <v>2552936</v>
      </c>
      <c r="H13" s="31">
        <f t="shared" si="0"/>
        <v>2557711</v>
      </c>
      <c r="I13" s="31">
        <f t="shared" si="0"/>
        <v>2005632</v>
      </c>
      <c r="J13" s="31">
        <f t="shared" si="0"/>
        <v>7116279</v>
      </c>
      <c r="K13" s="31">
        <f t="shared" si="0"/>
        <v>2151586</v>
      </c>
      <c r="L13" s="31">
        <f t="shared" si="0"/>
        <v>2192820</v>
      </c>
      <c r="M13" s="31">
        <f t="shared" si="0"/>
        <v>1820618</v>
      </c>
      <c r="N13" s="31">
        <f t="shared" si="0"/>
        <v>6165024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13281303</v>
      </c>
      <c r="X13" s="31">
        <f t="shared" si="0"/>
        <v>22566947</v>
      </c>
      <c r="Y13" s="31">
        <f t="shared" si="0"/>
        <v>-9285644</v>
      </c>
      <c r="Z13" s="32">
        <f>+IF(X13&lt;&gt;0,+(Y13/X13)*100,0)</f>
        <v>-41.147098896452412</v>
      </c>
      <c r="AA13" s="33">
        <f>SUM(AA6:AA12)</f>
        <v>38161455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41137174</v>
      </c>
      <c r="D17" s="18"/>
      <c r="E17" s="19">
        <v>-2495870</v>
      </c>
      <c r="F17" s="20">
        <v>-2495870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-1247934</v>
      </c>
      <c r="Y17" s="24">
        <v>1247934</v>
      </c>
      <c r="Z17" s="25">
        <v>-100</v>
      </c>
      <c r="AA17" s="26">
        <v>-2495870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-2495870</v>
      </c>
      <c r="F25" s="36">
        <f t="shared" si="1"/>
        <v>-2495870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-1247934</v>
      </c>
      <c r="Y25" s="36">
        <f t="shared" si="1"/>
        <v>1247934</v>
      </c>
      <c r="Z25" s="37">
        <f>+IF(X25&lt;&gt;0,+(Y25/X25)*100,0)</f>
        <v>-100</v>
      </c>
      <c r="AA25" s="38">
        <f>SUM(AA15:AA24)</f>
        <v>-2495870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29689641</v>
      </c>
      <c r="D26" s="29">
        <f>+D13+D25</f>
        <v>0</v>
      </c>
      <c r="E26" s="30">
        <f t="shared" si="2"/>
        <v>35665585</v>
      </c>
      <c r="F26" s="31">
        <f t="shared" si="2"/>
        <v>35665585</v>
      </c>
      <c r="G26" s="31">
        <f t="shared" si="2"/>
        <v>2552936</v>
      </c>
      <c r="H26" s="31">
        <f t="shared" si="2"/>
        <v>2557711</v>
      </c>
      <c r="I26" s="31">
        <f t="shared" si="2"/>
        <v>2005632</v>
      </c>
      <c r="J26" s="31">
        <f t="shared" si="2"/>
        <v>7116279</v>
      </c>
      <c r="K26" s="31">
        <f t="shared" si="2"/>
        <v>2151586</v>
      </c>
      <c r="L26" s="31">
        <f t="shared" si="2"/>
        <v>2192820</v>
      </c>
      <c r="M26" s="31">
        <f t="shared" si="2"/>
        <v>1820618</v>
      </c>
      <c r="N26" s="31">
        <f t="shared" si="2"/>
        <v>6165024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13281303</v>
      </c>
      <c r="X26" s="31">
        <f t="shared" si="2"/>
        <v>21319013</v>
      </c>
      <c r="Y26" s="31">
        <f t="shared" si="2"/>
        <v>-8037710</v>
      </c>
      <c r="Z26" s="32">
        <f>+IF(X26&lt;&gt;0,+(Y26/X26)*100,0)</f>
        <v>-37.702073731086891</v>
      </c>
      <c r="AA26" s="33">
        <f>+AA13+AA25</f>
        <v>35665585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3001940</v>
      </c>
      <c r="D32" s="18"/>
      <c r="E32" s="19">
        <v>-2</v>
      </c>
      <c r="F32" s="20">
        <v>-2</v>
      </c>
      <c r="G32" s="20">
        <v>258525</v>
      </c>
      <c r="H32" s="20">
        <v>259470</v>
      </c>
      <c r="I32" s="20">
        <v>34744</v>
      </c>
      <c r="J32" s="20">
        <v>552739</v>
      </c>
      <c r="K32" s="20">
        <v>83308</v>
      </c>
      <c r="L32" s="20">
        <v>136662</v>
      </c>
      <c r="M32" s="20">
        <v>-75274</v>
      </c>
      <c r="N32" s="20">
        <v>144696</v>
      </c>
      <c r="O32" s="20"/>
      <c r="P32" s="20"/>
      <c r="Q32" s="20"/>
      <c r="R32" s="20"/>
      <c r="S32" s="20"/>
      <c r="T32" s="20"/>
      <c r="U32" s="20"/>
      <c r="V32" s="20"/>
      <c r="W32" s="20">
        <v>697435</v>
      </c>
      <c r="X32" s="20">
        <v>-2</v>
      </c>
      <c r="Y32" s="20">
        <v>697437</v>
      </c>
      <c r="Z32" s="21">
        <v>-34871850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1531498</v>
      </c>
      <c r="F35" s="20">
        <v>1531498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765750</v>
      </c>
      <c r="Y35" s="20">
        <v>-765750</v>
      </c>
      <c r="Z35" s="21">
        <v>-100</v>
      </c>
      <c r="AA35" s="22">
        <v>1531498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3001940</v>
      </c>
      <c r="D37" s="29">
        <f t="shared" ref="D37:Y37" si="3">SUM(D29:D36)</f>
        <v>0</v>
      </c>
      <c r="E37" s="30">
        <f t="shared" si="3"/>
        <v>1531497</v>
      </c>
      <c r="F37" s="31">
        <f t="shared" si="3"/>
        <v>1531497</v>
      </c>
      <c r="G37" s="31">
        <f t="shared" si="3"/>
        <v>258525</v>
      </c>
      <c r="H37" s="31">
        <f t="shared" si="3"/>
        <v>259470</v>
      </c>
      <c r="I37" s="31">
        <f t="shared" si="3"/>
        <v>34744</v>
      </c>
      <c r="J37" s="31">
        <f t="shared" si="3"/>
        <v>552739</v>
      </c>
      <c r="K37" s="31">
        <f t="shared" si="3"/>
        <v>83308</v>
      </c>
      <c r="L37" s="31">
        <f t="shared" si="3"/>
        <v>136662</v>
      </c>
      <c r="M37" s="31">
        <f t="shared" si="3"/>
        <v>-75274</v>
      </c>
      <c r="N37" s="31">
        <f t="shared" si="3"/>
        <v>144696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697435</v>
      </c>
      <c r="X37" s="31">
        <f t="shared" si="3"/>
        <v>765749</v>
      </c>
      <c r="Y37" s="31">
        <f t="shared" si="3"/>
        <v>-68314</v>
      </c>
      <c r="Z37" s="32">
        <f>+IF(X37&lt;&gt;0,+(Y37/X37)*100,0)</f>
        <v>-8.9212000276853125</v>
      </c>
      <c r="AA37" s="33">
        <f>SUM(AA29:AA36)</f>
        <v>1531497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3001940</v>
      </c>
      <c r="D44" s="29">
        <f>+D37+D43</f>
        <v>0</v>
      </c>
      <c r="E44" s="30">
        <f t="shared" si="5"/>
        <v>1531497</v>
      </c>
      <c r="F44" s="31">
        <f t="shared" si="5"/>
        <v>1531497</v>
      </c>
      <c r="G44" s="31">
        <f t="shared" si="5"/>
        <v>258525</v>
      </c>
      <c r="H44" s="31">
        <f t="shared" si="5"/>
        <v>259470</v>
      </c>
      <c r="I44" s="31">
        <f t="shared" si="5"/>
        <v>34744</v>
      </c>
      <c r="J44" s="31">
        <f t="shared" si="5"/>
        <v>552739</v>
      </c>
      <c r="K44" s="31">
        <f t="shared" si="5"/>
        <v>83308</v>
      </c>
      <c r="L44" s="31">
        <f t="shared" si="5"/>
        <v>136662</v>
      </c>
      <c r="M44" s="31">
        <f t="shared" si="5"/>
        <v>-75274</v>
      </c>
      <c r="N44" s="31">
        <f t="shared" si="5"/>
        <v>144696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697435</v>
      </c>
      <c r="X44" s="31">
        <f t="shared" si="5"/>
        <v>765749</v>
      </c>
      <c r="Y44" s="31">
        <f t="shared" si="5"/>
        <v>-68314</v>
      </c>
      <c r="Z44" s="32">
        <f>+IF(X44&lt;&gt;0,+(Y44/X44)*100,0)</f>
        <v>-8.9212000276853125</v>
      </c>
      <c r="AA44" s="33">
        <f>+AA37+AA43</f>
        <v>1531497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26687701</v>
      </c>
      <c r="D45" s="42">
        <f t="shared" si="6"/>
        <v>0</v>
      </c>
      <c r="E45" s="43">
        <f t="shared" si="6"/>
        <v>34134088</v>
      </c>
      <c r="F45" s="44">
        <f t="shared" si="6"/>
        <v>34134088</v>
      </c>
      <c r="G45" s="44">
        <f t="shared" si="6"/>
        <v>2294411</v>
      </c>
      <c r="H45" s="44">
        <f t="shared" si="6"/>
        <v>2298241</v>
      </c>
      <c r="I45" s="44">
        <f t="shared" si="6"/>
        <v>1970888</v>
      </c>
      <c r="J45" s="44">
        <f t="shared" si="6"/>
        <v>6563540</v>
      </c>
      <c r="K45" s="44">
        <f t="shared" si="6"/>
        <v>2068278</v>
      </c>
      <c r="L45" s="44">
        <f t="shared" si="6"/>
        <v>2056158</v>
      </c>
      <c r="M45" s="44">
        <f t="shared" si="6"/>
        <v>1895892</v>
      </c>
      <c r="N45" s="44">
        <f t="shared" si="6"/>
        <v>6020328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12583868</v>
      </c>
      <c r="X45" s="44">
        <f t="shared" si="6"/>
        <v>20553264</v>
      </c>
      <c r="Y45" s="44">
        <f t="shared" si="6"/>
        <v>-7969396</v>
      </c>
      <c r="Z45" s="45">
        <f>+IF(X45&lt;&gt;0,+(Y45/X45)*100,0)</f>
        <v>-38.774357201853682</v>
      </c>
      <c r="AA45" s="46">
        <f>+AA26-AA44</f>
        <v>34134088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4646096</v>
      </c>
      <c r="D6" s="18"/>
      <c r="E6" s="19">
        <v>-6199340</v>
      </c>
      <c r="F6" s="20">
        <v>-6199340</v>
      </c>
      <c r="G6" s="20">
        <v>4763609</v>
      </c>
      <c r="H6" s="20">
        <v>139778</v>
      </c>
      <c r="I6" s="20">
        <v>-10446</v>
      </c>
      <c r="J6" s="20">
        <v>4892941</v>
      </c>
      <c r="K6" s="20">
        <v>54327</v>
      </c>
      <c r="L6" s="20">
        <v>99346</v>
      </c>
      <c r="M6" s="20">
        <v>64947</v>
      </c>
      <c r="N6" s="20">
        <v>218620</v>
      </c>
      <c r="O6" s="20"/>
      <c r="P6" s="20"/>
      <c r="Q6" s="20"/>
      <c r="R6" s="20"/>
      <c r="S6" s="20"/>
      <c r="T6" s="20"/>
      <c r="U6" s="20"/>
      <c r="V6" s="20"/>
      <c r="W6" s="20">
        <v>5111561</v>
      </c>
      <c r="X6" s="20">
        <v>-7362113</v>
      </c>
      <c r="Y6" s="20">
        <v>12473674</v>
      </c>
      <c r="Z6" s="21">
        <v>-169.43062406132589</v>
      </c>
      <c r="AA6" s="22">
        <v>-6199340</v>
      </c>
    </row>
    <row r="7" spans="1:27" x14ac:dyDescent="0.25">
      <c r="A7" s="23" t="s">
        <v>35</v>
      </c>
      <c r="B7" s="17" t="s">
        <v>32</v>
      </c>
      <c r="C7" s="18">
        <v>13404913</v>
      </c>
      <c r="D7" s="18"/>
      <c r="E7" s="19">
        <v>94512989</v>
      </c>
      <c r="F7" s="20">
        <v>94512989</v>
      </c>
      <c r="G7" s="20">
        <v>13686966</v>
      </c>
      <c r="H7" s="20">
        <v>278183</v>
      </c>
      <c r="I7" s="20">
        <v>261657</v>
      </c>
      <c r="J7" s="20">
        <v>14226806</v>
      </c>
      <c r="K7" s="20">
        <v>241926</v>
      </c>
      <c r="L7" s="20">
        <v>249584</v>
      </c>
      <c r="M7" s="20">
        <v>-3088320</v>
      </c>
      <c r="N7" s="20">
        <v>-2596810</v>
      </c>
      <c r="O7" s="20"/>
      <c r="P7" s="20"/>
      <c r="Q7" s="20"/>
      <c r="R7" s="20"/>
      <c r="S7" s="20"/>
      <c r="T7" s="20"/>
      <c r="U7" s="20"/>
      <c r="V7" s="20"/>
      <c r="W7" s="20">
        <v>11629996</v>
      </c>
      <c r="X7" s="20">
        <v>100048636</v>
      </c>
      <c r="Y7" s="20">
        <v>-88418640</v>
      </c>
      <c r="Z7" s="21">
        <v>-88.375657615162282</v>
      </c>
      <c r="AA7" s="22">
        <v>94512989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7116200</v>
      </c>
      <c r="F8" s="20">
        <v>7116200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3558102</v>
      </c>
      <c r="Y8" s="20">
        <v>-3558102</v>
      </c>
      <c r="Z8" s="21">
        <v>-100</v>
      </c>
      <c r="AA8" s="22">
        <v>7116200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-1425661</v>
      </c>
      <c r="D10" s="18"/>
      <c r="E10" s="19">
        <v>-660000</v>
      </c>
      <c r="F10" s="20">
        <v>-660000</v>
      </c>
      <c r="G10" s="20">
        <v>-1425661</v>
      </c>
      <c r="H10" s="20"/>
      <c r="I10" s="20">
        <v>-198609</v>
      </c>
      <c r="J10" s="20">
        <v>-1624270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-1624270</v>
      </c>
      <c r="X10" s="20">
        <v>-542498</v>
      </c>
      <c r="Y10" s="20">
        <v>-1081772</v>
      </c>
      <c r="Z10" s="21">
        <v>199.40571209479114</v>
      </c>
      <c r="AA10" s="22">
        <v>-660000</v>
      </c>
    </row>
    <row r="11" spans="1:27" x14ac:dyDescent="0.25">
      <c r="A11" s="23" t="s">
        <v>39</v>
      </c>
      <c r="B11" s="17" t="s">
        <v>32</v>
      </c>
      <c r="C11" s="18">
        <v>7438768</v>
      </c>
      <c r="D11" s="18"/>
      <c r="E11" s="19"/>
      <c r="F11" s="20"/>
      <c r="G11" s="24">
        <v>7438770</v>
      </c>
      <c r="H11" s="24">
        <v>-890</v>
      </c>
      <c r="I11" s="24">
        <v>3219</v>
      </c>
      <c r="J11" s="20">
        <v>7441099</v>
      </c>
      <c r="K11" s="24">
        <v>-12045</v>
      </c>
      <c r="L11" s="24">
        <v>2188</v>
      </c>
      <c r="M11" s="20">
        <v>-20</v>
      </c>
      <c r="N11" s="24">
        <v>-9877</v>
      </c>
      <c r="O11" s="24"/>
      <c r="P11" s="24"/>
      <c r="Q11" s="20"/>
      <c r="R11" s="24"/>
      <c r="S11" s="24"/>
      <c r="T11" s="20"/>
      <c r="U11" s="24"/>
      <c r="V11" s="24"/>
      <c r="W11" s="24">
        <v>7431222</v>
      </c>
      <c r="X11" s="20"/>
      <c r="Y11" s="24">
        <v>7431222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24011850</v>
      </c>
      <c r="D13" s="29">
        <f>SUM(D6:D12)</f>
        <v>0</v>
      </c>
      <c r="E13" s="30">
        <f t="shared" si="0"/>
        <v>94769849</v>
      </c>
      <c r="F13" s="31">
        <f t="shared" si="0"/>
        <v>94769849</v>
      </c>
      <c r="G13" s="31">
        <f t="shared" si="0"/>
        <v>24411418</v>
      </c>
      <c r="H13" s="31">
        <f t="shared" si="0"/>
        <v>417071</v>
      </c>
      <c r="I13" s="31">
        <f t="shared" si="0"/>
        <v>55821</v>
      </c>
      <c r="J13" s="31">
        <f t="shared" si="0"/>
        <v>24884310</v>
      </c>
      <c r="K13" s="31">
        <f t="shared" si="0"/>
        <v>284208</v>
      </c>
      <c r="L13" s="31">
        <f t="shared" si="0"/>
        <v>351118</v>
      </c>
      <c r="M13" s="31">
        <f t="shared" si="0"/>
        <v>-3023393</v>
      </c>
      <c r="N13" s="31">
        <f t="shared" si="0"/>
        <v>-2388067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22496243</v>
      </c>
      <c r="X13" s="31">
        <f t="shared" si="0"/>
        <v>95702127</v>
      </c>
      <c r="Y13" s="31">
        <f t="shared" si="0"/>
        <v>-73205884</v>
      </c>
      <c r="Z13" s="32">
        <f>+IF(X13&lt;&gt;0,+(Y13/X13)*100,0)</f>
        <v>-76.493476472053743</v>
      </c>
      <c r="AA13" s="33">
        <f>SUM(AA6:AA12)</f>
        <v>94769849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2554619</v>
      </c>
      <c r="D17" s="18"/>
      <c r="E17" s="19">
        <v>-4920000</v>
      </c>
      <c r="F17" s="20">
        <v>-4920000</v>
      </c>
      <c r="G17" s="24">
        <v>14448862</v>
      </c>
      <c r="H17" s="24">
        <v>-11894243</v>
      </c>
      <c r="I17" s="24"/>
      <c r="J17" s="20">
        <v>2554619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2554619</v>
      </c>
      <c r="X17" s="20">
        <v>-3684998</v>
      </c>
      <c r="Y17" s="24">
        <v>6239617</v>
      </c>
      <c r="Z17" s="25">
        <v>-169.32484088186749</v>
      </c>
      <c r="AA17" s="26">
        <v>-4920000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2554619</v>
      </c>
      <c r="D25" s="29">
        <f t="shared" ref="D25:Y25" si="1">SUM(D15:D24)</f>
        <v>0</v>
      </c>
      <c r="E25" s="35">
        <f t="shared" si="1"/>
        <v>-4920000</v>
      </c>
      <c r="F25" s="36">
        <f t="shared" si="1"/>
        <v>-4920000</v>
      </c>
      <c r="G25" s="36">
        <f t="shared" si="1"/>
        <v>14448862</v>
      </c>
      <c r="H25" s="36">
        <f t="shared" si="1"/>
        <v>-11894243</v>
      </c>
      <c r="I25" s="36">
        <f t="shared" si="1"/>
        <v>0</v>
      </c>
      <c r="J25" s="36">
        <f t="shared" si="1"/>
        <v>2554619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2554619</v>
      </c>
      <c r="X25" s="36">
        <f t="shared" si="1"/>
        <v>-3684998</v>
      </c>
      <c r="Y25" s="36">
        <f t="shared" si="1"/>
        <v>6239617</v>
      </c>
      <c r="Z25" s="37">
        <f>+IF(X25&lt;&gt;0,+(Y25/X25)*100,0)</f>
        <v>-169.32484088186749</v>
      </c>
      <c r="AA25" s="38">
        <f>SUM(AA15:AA24)</f>
        <v>-4920000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26566469</v>
      </c>
      <c r="D26" s="29">
        <f>+D13+D25</f>
        <v>0</v>
      </c>
      <c r="E26" s="30">
        <f t="shared" si="2"/>
        <v>89849849</v>
      </c>
      <c r="F26" s="31">
        <f t="shared" si="2"/>
        <v>89849849</v>
      </c>
      <c r="G26" s="31">
        <f t="shared" si="2"/>
        <v>38860280</v>
      </c>
      <c r="H26" s="31">
        <f t="shared" si="2"/>
        <v>-11477172</v>
      </c>
      <c r="I26" s="31">
        <f t="shared" si="2"/>
        <v>55821</v>
      </c>
      <c r="J26" s="31">
        <f t="shared" si="2"/>
        <v>27438929</v>
      </c>
      <c r="K26" s="31">
        <f t="shared" si="2"/>
        <v>284208</v>
      </c>
      <c r="L26" s="31">
        <f t="shared" si="2"/>
        <v>351118</v>
      </c>
      <c r="M26" s="31">
        <f t="shared" si="2"/>
        <v>-3023393</v>
      </c>
      <c r="N26" s="31">
        <f t="shared" si="2"/>
        <v>-2388067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25050862</v>
      </c>
      <c r="X26" s="31">
        <f t="shared" si="2"/>
        <v>92017129</v>
      </c>
      <c r="Y26" s="31">
        <f t="shared" si="2"/>
        <v>-66966267</v>
      </c>
      <c r="Z26" s="32">
        <f>+IF(X26&lt;&gt;0,+(Y26/X26)*100,0)</f>
        <v>-72.775870892472639</v>
      </c>
      <c r="AA26" s="33">
        <f>+AA13+AA25</f>
        <v>89849849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22606</v>
      </c>
      <c r="D31" s="18"/>
      <c r="E31" s="19"/>
      <c r="F31" s="20"/>
      <c r="G31" s="20">
        <v>22457</v>
      </c>
      <c r="H31" s="20">
        <v>-1109</v>
      </c>
      <c r="I31" s="20">
        <v>-1547</v>
      </c>
      <c r="J31" s="20">
        <v>19801</v>
      </c>
      <c r="K31" s="20">
        <v>-1260</v>
      </c>
      <c r="L31" s="20">
        <v>-69</v>
      </c>
      <c r="M31" s="20">
        <v>-368</v>
      </c>
      <c r="N31" s="20">
        <v>-1697</v>
      </c>
      <c r="O31" s="20"/>
      <c r="P31" s="20"/>
      <c r="Q31" s="20"/>
      <c r="R31" s="20"/>
      <c r="S31" s="20"/>
      <c r="T31" s="20"/>
      <c r="U31" s="20"/>
      <c r="V31" s="20"/>
      <c r="W31" s="20">
        <v>18104</v>
      </c>
      <c r="X31" s="20"/>
      <c r="Y31" s="20">
        <v>18104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-935674</v>
      </c>
      <c r="D32" s="18"/>
      <c r="E32" s="19">
        <v>-1072870</v>
      </c>
      <c r="F32" s="20">
        <v>-1072870</v>
      </c>
      <c r="G32" s="20">
        <v>-957500</v>
      </c>
      <c r="H32" s="20"/>
      <c r="I32" s="20">
        <v>-110830</v>
      </c>
      <c r="J32" s="20">
        <v>-1068330</v>
      </c>
      <c r="K32" s="20"/>
      <c r="L32" s="20">
        <v>34141</v>
      </c>
      <c r="M32" s="20">
        <v>-20632</v>
      </c>
      <c r="N32" s="20">
        <v>13509</v>
      </c>
      <c r="O32" s="20"/>
      <c r="P32" s="20"/>
      <c r="Q32" s="20"/>
      <c r="R32" s="20"/>
      <c r="S32" s="20"/>
      <c r="T32" s="20"/>
      <c r="U32" s="20"/>
      <c r="V32" s="20"/>
      <c r="W32" s="20">
        <v>-1054821</v>
      </c>
      <c r="X32" s="20">
        <v>-955362</v>
      </c>
      <c r="Y32" s="20">
        <v>-99459</v>
      </c>
      <c r="Z32" s="21">
        <v>10.410608753540544</v>
      </c>
      <c r="AA32" s="22">
        <v>-1072870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8440047</v>
      </c>
      <c r="D35" s="18"/>
      <c r="E35" s="19">
        <v>2043509</v>
      </c>
      <c r="F35" s="20">
        <v>2043509</v>
      </c>
      <c r="G35" s="20">
        <v>8495429</v>
      </c>
      <c r="H35" s="20">
        <v>37036</v>
      </c>
      <c r="I35" s="20">
        <v>36745</v>
      </c>
      <c r="J35" s="20">
        <v>8569210</v>
      </c>
      <c r="K35" s="20">
        <v>33563</v>
      </c>
      <c r="L35" s="20">
        <v>37507</v>
      </c>
      <c r="M35" s="20">
        <v>-168343</v>
      </c>
      <c r="N35" s="20">
        <v>-97273</v>
      </c>
      <c r="O35" s="20"/>
      <c r="P35" s="20"/>
      <c r="Q35" s="20"/>
      <c r="R35" s="20"/>
      <c r="S35" s="20"/>
      <c r="T35" s="20"/>
      <c r="U35" s="20"/>
      <c r="V35" s="20"/>
      <c r="W35" s="20">
        <v>8471937</v>
      </c>
      <c r="X35" s="20">
        <v>1492006</v>
      </c>
      <c r="Y35" s="20">
        <v>6979931</v>
      </c>
      <c r="Z35" s="21">
        <v>467.82191224432069</v>
      </c>
      <c r="AA35" s="22">
        <v>2043509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7526979</v>
      </c>
      <c r="D37" s="29">
        <f t="shared" ref="D37:Y37" si="3">SUM(D29:D36)</f>
        <v>0</v>
      </c>
      <c r="E37" s="30">
        <f t="shared" si="3"/>
        <v>970639</v>
      </c>
      <c r="F37" s="31">
        <f t="shared" si="3"/>
        <v>970639</v>
      </c>
      <c r="G37" s="31">
        <f t="shared" si="3"/>
        <v>7560386</v>
      </c>
      <c r="H37" s="31">
        <f t="shared" si="3"/>
        <v>35927</v>
      </c>
      <c r="I37" s="31">
        <f t="shared" si="3"/>
        <v>-75632</v>
      </c>
      <c r="J37" s="31">
        <f t="shared" si="3"/>
        <v>7520681</v>
      </c>
      <c r="K37" s="31">
        <f t="shared" si="3"/>
        <v>32303</v>
      </c>
      <c r="L37" s="31">
        <f t="shared" si="3"/>
        <v>71579</v>
      </c>
      <c r="M37" s="31">
        <f t="shared" si="3"/>
        <v>-189343</v>
      </c>
      <c r="N37" s="31">
        <f t="shared" si="3"/>
        <v>-85461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7435220</v>
      </c>
      <c r="X37" s="31">
        <f t="shared" si="3"/>
        <v>536644</v>
      </c>
      <c r="Y37" s="31">
        <f t="shared" si="3"/>
        <v>6898576</v>
      </c>
      <c r="Z37" s="32">
        <f>+IF(X37&lt;&gt;0,+(Y37/X37)*100,0)</f>
        <v>1285.5032386461041</v>
      </c>
      <c r="AA37" s="33">
        <f>SUM(AA29:AA36)</f>
        <v>970639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7526979</v>
      </c>
      <c r="D44" s="29">
        <f>+D37+D43</f>
        <v>0</v>
      </c>
      <c r="E44" s="30">
        <f t="shared" si="5"/>
        <v>970639</v>
      </c>
      <c r="F44" s="31">
        <f t="shared" si="5"/>
        <v>970639</v>
      </c>
      <c r="G44" s="31">
        <f t="shared" si="5"/>
        <v>7560386</v>
      </c>
      <c r="H44" s="31">
        <f t="shared" si="5"/>
        <v>35927</v>
      </c>
      <c r="I44" s="31">
        <f t="shared" si="5"/>
        <v>-75632</v>
      </c>
      <c r="J44" s="31">
        <f t="shared" si="5"/>
        <v>7520681</v>
      </c>
      <c r="K44" s="31">
        <f t="shared" si="5"/>
        <v>32303</v>
      </c>
      <c r="L44" s="31">
        <f t="shared" si="5"/>
        <v>71579</v>
      </c>
      <c r="M44" s="31">
        <f t="shared" si="5"/>
        <v>-189343</v>
      </c>
      <c r="N44" s="31">
        <f t="shared" si="5"/>
        <v>-85461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7435220</v>
      </c>
      <c r="X44" s="31">
        <f t="shared" si="5"/>
        <v>536644</v>
      </c>
      <c r="Y44" s="31">
        <f t="shared" si="5"/>
        <v>6898576</v>
      </c>
      <c r="Z44" s="32">
        <f>+IF(X44&lt;&gt;0,+(Y44/X44)*100,0)</f>
        <v>1285.5032386461041</v>
      </c>
      <c r="AA44" s="33">
        <f>+AA37+AA43</f>
        <v>970639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19039490</v>
      </c>
      <c r="D45" s="42">
        <f t="shared" si="6"/>
        <v>0</v>
      </c>
      <c r="E45" s="43">
        <f t="shared" si="6"/>
        <v>88879210</v>
      </c>
      <c r="F45" s="44">
        <f t="shared" si="6"/>
        <v>88879210</v>
      </c>
      <c r="G45" s="44">
        <f t="shared" si="6"/>
        <v>31299894</v>
      </c>
      <c r="H45" s="44">
        <f t="shared" si="6"/>
        <v>-11513099</v>
      </c>
      <c r="I45" s="44">
        <f t="shared" si="6"/>
        <v>131453</v>
      </c>
      <c r="J45" s="44">
        <f t="shared" si="6"/>
        <v>19918248</v>
      </c>
      <c r="K45" s="44">
        <f t="shared" si="6"/>
        <v>251905</v>
      </c>
      <c r="L45" s="44">
        <f t="shared" si="6"/>
        <v>279539</v>
      </c>
      <c r="M45" s="44">
        <f t="shared" si="6"/>
        <v>-2834050</v>
      </c>
      <c r="N45" s="44">
        <f t="shared" si="6"/>
        <v>-2302606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17615642</v>
      </c>
      <c r="X45" s="44">
        <f t="shared" si="6"/>
        <v>91480485</v>
      </c>
      <c r="Y45" s="44">
        <f t="shared" si="6"/>
        <v>-73864843</v>
      </c>
      <c r="Z45" s="45">
        <f>+IF(X45&lt;&gt;0,+(Y45/X45)*100,0)</f>
        <v>-80.743825308753017</v>
      </c>
      <c r="AA45" s="46">
        <f>+AA26-AA44</f>
        <v>88879210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-75050404</v>
      </c>
      <c r="D47" s="18"/>
      <c r="E47" s="19">
        <v>-10570146</v>
      </c>
      <c r="F47" s="20">
        <v>-10570146</v>
      </c>
      <c r="G47" s="20">
        <v>-71837588</v>
      </c>
      <c r="H47" s="20">
        <v>-3827202</v>
      </c>
      <c r="I47" s="20">
        <v>-522422</v>
      </c>
      <c r="J47" s="20">
        <v>-76187212</v>
      </c>
      <c r="K47" s="20">
        <v>1394004</v>
      </c>
      <c r="L47" s="20">
        <v>-376087</v>
      </c>
      <c r="M47" s="20">
        <v>-3336234</v>
      </c>
      <c r="N47" s="20">
        <v>-2318317</v>
      </c>
      <c r="O47" s="20"/>
      <c r="P47" s="20"/>
      <c r="Q47" s="20"/>
      <c r="R47" s="20"/>
      <c r="S47" s="20"/>
      <c r="T47" s="20"/>
      <c r="U47" s="20"/>
      <c r="V47" s="20"/>
      <c r="W47" s="20">
        <v>-78505529</v>
      </c>
      <c r="X47" s="20">
        <v>-7968871</v>
      </c>
      <c r="Y47" s="20">
        <v>-70536658</v>
      </c>
      <c r="Z47" s="47">
        <v>885.152463881019</v>
      </c>
      <c r="AA47" s="22">
        <v>-10570146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-75050404</v>
      </c>
      <c r="D50" s="50">
        <f t="shared" ref="D50:Y50" si="7">SUM(D47:D49)</f>
        <v>0</v>
      </c>
      <c r="E50" s="51">
        <f t="shared" si="7"/>
        <v>-10570146</v>
      </c>
      <c r="F50" s="52">
        <f t="shared" si="7"/>
        <v>-10570146</v>
      </c>
      <c r="G50" s="52">
        <f t="shared" si="7"/>
        <v>-71837588</v>
      </c>
      <c r="H50" s="52">
        <f t="shared" si="7"/>
        <v>-3827202</v>
      </c>
      <c r="I50" s="52">
        <f t="shared" si="7"/>
        <v>-522422</v>
      </c>
      <c r="J50" s="52">
        <f t="shared" si="7"/>
        <v>-76187212</v>
      </c>
      <c r="K50" s="52">
        <f t="shared" si="7"/>
        <v>1394004</v>
      </c>
      <c r="L50" s="52">
        <f t="shared" si="7"/>
        <v>-376087</v>
      </c>
      <c r="M50" s="52">
        <f t="shared" si="7"/>
        <v>-3336234</v>
      </c>
      <c r="N50" s="52">
        <f t="shared" si="7"/>
        <v>-2318317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-78505529</v>
      </c>
      <c r="X50" s="52">
        <f t="shared" si="7"/>
        <v>-7968871</v>
      </c>
      <c r="Y50" s="52">
        <f t="shared" si="7"/>
        <v>-70536658</v>
      </c>
      <c r="Z50" s="53">
        <f>+IF(X50&lt;&gt;0,+(Y50/X50)*100,0)</f>
        <v>885.152463881019</v>
      </c>
      <c r="AA50" s="54">
        <f>SUM(AA47:AA49)</f>
        <v>-10570146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186337330</v>
      </c>
      <c r="D7" s="18"/>
      <c r="E7" s="19">
        <v>168164772</v>
      </c>
      <c r="F7" s="20">
        <v>168164772</v>
      </c>
      <c r="G7" s="20">
        <v>229662891</v>
      </c>
      <c r="H7" s="20">
        <v>17803400</v>
      </c>
      <c r="I7" s="20">
        <v>17422203</v>
      </c>
      <c r="J7" s="20">
        <v>264888494</v>
      </c>
      <c r="K7" s="20">
        <v>-169946328</v>
      </c>
      <c r="L7" s="20">
        <v>203723024</v>
      </c>
      <c r="M7" s="20">
        <v>17384067</v>
      </c>
      <c r="N7" s="20">
        <v>51160763</v>
      </c>
      <c r="O7" s="20"/>
      <c r="P7" s="20"/>
      <c r="Q7" s="20"/>
      <c r="R7" s="20"/>
      <c r="S7" s="20"/>
      <c r="T7" s="20"/>
      <c r="U7" s="20"/>
      <c r="V7" s="20"/>
      <c r="W7" s="20">
        <v>316049257</v>
      </c>
      <c r="X7" s="20">
        <v>84082398</v>
      </c>
      <c r="Y7" s="20">
        <v>231966859</v>
      </c>
      <c r="Z7" s="21">
        <v>275.88040364881124</v>
      </c>
      <c r="AA7" s="22">
        <v>168164772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186337330</v>
      </c>
      <c r="D13" s="29">
        <f>SUM(D6:D12)</f>
        <v>0</v>
      </c>
      <c r="E13" s="30">
        <f t="shared" si="0"/>
        <v>168164772</v>
      </c>
      <c r="F13" s="31">
        <f t="shared" si="0"/>
        <v>168164772</v>
      </c>
      <c r="G13" s="31">
        <f t="shared" si="0"/>
        <v>229662891</v>
      </c>
      <c r="H13" s="31">
        <f t="shared" si="0"/>
        <v>17803400</v>
      </c>
      <c r="I13" s="31">
        <f t="shared" si="0"/>
        <v>17422203</v>
      </c>
      <c r="J13" s="31">
        <f t="shared" si="0"/>
        <v>264888494</v>
      </c>
      <c r="K13" s="31">
        <f t="shared" si="0"/>
        <v>-169946328</v>
      </c>
      <c r="L13" s="31">
        <f t="shared" si="0"/>
        <v>203723024</v>
      </c>
      <c r="M13" s="31">
        <f t="shared" si="0"/>
        <v>17384067</v>
      </c>
      <c r="N13" s="31">
        <f t="shared" si="0"/>
        <v>51160763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316049257</v>
      </c>
      <c r="X13" s="31">
        <f t="shared" si="0"/>
        <v>84082398</v>
      </c>
      <c r="Y13" s="31">
        <f t="shared" si="0"/>
        <v>231966859</v>
      </c>
      <c r="Z13" s="32">
        <f>+IF(X13&lt;&gt;0,+(Y13/X13)*100,0)</f>
        <v>275.88040364881124</v>
      </c>
      <c r="AA13" s="33">
        <f>SUM(AA6:AA12)</f>
        <v>168164772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284991</v>
      </c>
      <c r="D17" s="18"/>
      <c r="E17" s="19">
        <v>177614904</v>
      </c>
      <c r="F17" s="20">
        <v>177614904</v>
      </c>
      <c r="G17" s="24">
        <v>12082362</v>
      </c>
      <c r="H17" s="24">
        <v>-11797371</v>
      </c>
      <c r="I17" s="24"/>
      <c r="J17" s="20">
        <v>284991</v>
      </c>
      <c r="K17" s="24">
        <v>-284990</v>
      </c>
      <c r="L17" s="24">
        <v>284990</v>
      </c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284991</v>
      </c>
      <c r="X17" s="20">
        <v>88807452</v>
      </c>
      <c r="Y17" s="24">
        <v>-88522461</v>
      </c>
      <c r="Z17" s="25">
        <v>-99.679091119515505</v>
      </c>
      <c r="AA17" s="26">
        <v>177614904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284991</v>
      </c>
      <c r="D25" s="29">
        <f t="shared" ref="D25:Y25" si="1">SUM(D15:D24)</f>
        <v>0</v>
      </c>
      <c r="E25" s="35">
        <f t="shared" si="1"/>
        <v>177614904</v>
      </c>
      <c r="F25" s="36">
        <f t="shared" si="1"/>
        <v>177614904</v>
      </c>
      <c r="G25" s="36">
        <f t="shared" si="1"/>
        <v>12082362</v>
      </c>
      <c r="H25" s="36">
        <f t="shared" si="1"/>
        <v>-11797371</v>
      </c>
      <c r="I25" s="36">
        <f t="shared" si="1"/>
        <v>0</v>
      </c>
      <c r="J25" s="36">
        <f t="shared" si="1"/>
        <v>284991</v>
      </c>
      <c r="K25" s="36">
        <f t="shared" si="1"/>
        <v>-284990</v>
      </c>
      <c r="L25" s="36">
        <f t="shared" si="1"/>
        <v>284990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284991</v>
      </c>
      <c r="X25" s="36">
        <f t="shared" si="1"/>
        <v>88807452</v>
      </c>
      <c r="Y25" s="36">
        <f t="shared" si="1"/>
        <v>-88522461</v>
      </c>
      <c r="Z25" s="37">
        <f>+IF(X25&lt;&gt;0,+(Y25/X25)*100,0)</f>
        <v>-99.679091119515505</v>
      </c>
      <c r="AA25" s="38">
        <f>SUM(AA15:AA24)</f>
        <v>177614904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186622321</v>
      </c>
      <c r="D26" s="29">
        <f>+D13+D25</f>
        <v>0</v>
      </c>
      <c r="E26" s="30">
        <f t="shared" si="2"/>
        <v>345779676</v>
      </c>
      <c r="F26" s="31">
        <f t="shared" si="2"/>
        <v>345779676</v>
      </c>
      <c r="G26" s="31">
        <f t="shared" si="2"/>
        <v>241745253</v>
      </c>
      <c r="H26" s="31">
        <f t="shared" si="2"/>
        <v>6006029</v>
      </c>
      <c r="I26" s="31">
        <f t="shared" si="2"/>
        <v>17422203</v>
      </c>
      <c r="J26" s="31">
        <f t="shared" si="2"/>
        <v>265173485</v>
      </c>
      <c r="K26" s="31">
        <f t="shared" si="2"/>
        <v>-170231318</v>
      </c>
      <c r="L26" s="31">
        <f t="shared" si="2"/>
        <v>204008014</v>
      </c>
      <c r="M26" s="31">
        <f t="shared" si="2"/>
        <v>17384067</v>
      </c>
      <c r="N26" s="31">
        <f t="shared" si="2"/>
        <v>51160763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316334248</v>
      </c>
      <c r="X26" s="31">
        <f t="shared" si="2"/>
        <v>172889850</v>
      </c>
      <c r="Y26" s="31">
        <f t="shared" si="2"/>
        <v>143444398</v>
      </c>
      <c r="Z26" s="32">
        <f>+IF(X26&lt;&gt;0,+(Y26/X26)*100,0)</f>
        <v>82.96866357394606</v>
      </c>
      <c r="AA26" s="33">
        <f>+AA13+AA25</f>
        <v>345779676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89178942</v>
      </c>
      <c r="D35" s="18"/>
      <c r="E35" s="19"/>
      <c r="F35" s="20"/>
      <c r="G35" s="20">
        <v>90762607</v>
      </c>
      <c r="H35" s="20">
        <v>4013826</v>
      </c>
      <c r="I35" s="20">
        <v>1542387</v>
      </c>
      <c r="J35" s="20">
        <v>96318820</v>
      </c>
      <c r="K35" s="20">
        <v>-87789496</v>
      </c>
      <c r="L35" s="20">
        <v>90662636</v>
      </c>
      <c r="M35" s="20">
        <v>1468334</v>
      </c>
      <c r="N35" s="20">
        <v>4341474</v>
      </c>
      <c r="O35" s="20"/>
      <c r="P35" s="20"/>
      <c r="Q35" s="20"/>
      <c r="R35" s="20"/>
      <c r="S35" s="20"/>
      <c r="T35" s="20"/>
      <c r="U35" s="20"/>
      <c r="V35" s="20"/>
      <c r="W35" s="20">
        <v>100660294</v>
      </c>
      <c r="X35" s="20"/>
      <c r="Y35" s="20">
        <v>100660294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89178942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90762607</v>
      </c>
      <c r="H37" s="31">
        <f t="shared" si="3"/>
        <v>4013826</v>
      </c>
      <c r="I37" s="31">
        <f t="shared" si="3"/>
        <v>1542387</v>
      </c>
      <c r="J37" s="31">
        <f t="shared" si="3"/>
        <v>96318820</v>
      </c>
      <c r="K37" s="31">
        <f t="shared" si="3"/>
        <v>-87789496</v>
      </c>
      <c r="L37" s="31">
        <f t="shared" si="3"/>
        <v>90662636</v>
      </c>
      <c r="M37" s="31">
        <f t="shared" si="3"/>
        <v>1468334</v>
      </c>
      <c r="N37" s="31">
        <f t="shared" si="3"/>
        <v>4341474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100660294</v>
      </c>
      <c r="X37" s="31">
        <f t="shared" si="3"/>
        <v>0</v>
      </c>
      <c r="Y37" s="31">
        <f t="shared" si="3"/>
        <v>100660294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89178942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90762607</v>
      </c>
      <c r="H44" s="31">
        <f t="shared" si="5"/>
        <v>4013826</v>
      </c>
      <c r="I44" s="31">
        <f t="shared" si="5"/>
        <v>1542387</v>
      </c>
      <c r="J44" s="31">
        <f t="shared" si="5"/>
        <v>96318820</v>
      </c>
      <c r="K44" s="31">
        <f t="shared" si="5"/>
        <v>-87789496</v>
      </c>
      <c r="L44" s="31">
        <f t="shared" si="5"/>
        <v>90662636</v>
      </c>
      <c r="M44" s="31">
        <f t="shared" si="5"/>
        <v>1468334</v>
      </c>
      <c r="N44" s="31">
        <f t="shared" si="5"/>
        <v>4341474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100660294</v>
      </c>
      <c r="X44" s="31">
        <f t="shared" si="5"/>
        <v>0</v>
      </c>
      <c r="Y44" s="31">
        <f t="shared" si="5"/>
        <v>100660294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97443379</v>
      </c>
      <c r="D45" s="42">
        <f t="shared" si="6"/>
        <v>0</v>
      </c>
      <c r="E45" s="43">
        <f t="shared" si="6"/>
        <v>345779676</v>
      </c>
      <c r="F45" s="44">
        <f t="shared" si="6"/>
        <v>345779676</v>
      </c>
      <c r="G45" s="44">
        <f t="shared" si="6"/>
        <v>150982646</v>
      </c>
      <c r="H45" s="44">
        <f t="shared" si="6"/>
        <v>1992203</v>
      </c>
      <c r="I45" s="44">
        <f t="shared" si="6"/>
        <v>15879816</v>
      </c>
      <c r="J45" s="44">
        <f t="shared" si="6"/>
        <v>168854665</v>
      </c>
      <c r="K45" s="44">
        <f t="shared" si="6"/>
        <v>-82441822</v>
      </c>
      <c r="L45" s="44">
        <f t="shared" si="6"/>
        <v>113345378</v>
      </c>
      <c r="M45" s="44">
        <f t="shared" si="6"/>
        <v>15915733</v>
      </c>
      <c r="N45" s="44">
        <f t="shared" si="6"/>
        <v>46819289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215673954</v>
      </c>
      <c r="X45" s="44">
        <f t="shared" si="6"/>
        <v>172889850</v>
      </c>
      <c r="Y45" s="44">
        <f t="shared" si="6"/>
        <v>42784104</v>
      </c>
      <c r="Z45" s="45">
        <f>+IF(X45&lt;&gt;0,+(Y45/X45)*100,0)</f>
        <v>24.746452148578992</v>
      </c>
      <c r="AA45" s="46">
        <f>+AA26-AA44</f>
        <v>345779676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-765421072</v>
      </c>
      <c r="D47" s="18"/>
      <c r="E47" s="19">
        <v>-495079008</v>
      </c>
      <c r="F47" s="20">
        <v>-495079008</v>
      </c>
      <c r="G47" s="20">
        <v>-821089465</v>
      </c>
      <c r="H47" s="20">
        <v>14055584</v>
      </c>
      <c r="I47" s="20">
        <v>12783458</v>
      </c>
      <c r="J47" s="20">
        <v>-794250423</v>
      </c>
      <c r="K47" s="20">
        <v>858076972</v>
      </c>
      <c r="L47" s="20">
        <v>-840032954</v>
      </c>
      <c r="M47" s="20">
        <v>11583900</v>
      </c>
      <c r="N47" s="20">
        <v>29627918</v>
      </c>
      <c r="O47" s="20"/>
      <c r="P47" s="20"/>
      <c r="Q47" s="20"/>
      <c r="R47" s="20"/>
      <c r="S47" s="20"/>
      <c r="T47" s="20"/>
      <c r="U47" s="20"/>
      <c r="V47" s="20"/>
      <c r="W47" s="20">
        <v>-764622505</v>
      </c>
      <c r="X47" s="20">
        <v>-247539504</v>
      </c>
      <c r="Y47" s="20">
        <v>-517083001</v>
      </c>
      <c r="Z47" s="47">
        <v>208.88908341676245</v>
      </c>
      <c r="AA47" s="22">
        <v>-495079008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-765421072</v>
      </c>
      <c r="D50" s="50">
        <f t="shared" ref="D50:Y50" si="7">SUM(D47:D49)</f>
        <v>0</v>
      </c>
      <c r="E50" s="51">
        <f t="shared" si="7"/>
        <v>-495079008</v>
      </c>
      <c r="F50" s="52">
        <f t="shared" si="7"/>
        <v>-495079008</v>
      </c>
      <c r="G50" s="52">
        <f t="shared" si="7"/>
        <v>-821089465</v>
      </c>
      <c r="H50" s="52">
        <f t="shared" si="7"/>
        <v>14055584</v>
      </c>
      <c r="I50" s="52">
        <f t="shared" si="7"/>
        <v>12783458</v>
      </c>
      <c r="J50" s="52">
        <f t="shared" si="7"/>
        <v>-794250423</v>
      </c>
      <c r="K50" s="52">
        <f t="shared" si="7"/>
        <v>858076972</v>
      </c>
      <c r="L50" s="52">
        <f t="shared" si="7"/>
        <v>-840032954</v>
      </c>
      <c r="M50" s="52">
        <f t="shared" si="7"/>
        <v>11583900</v>
      </c>
      <c r="N50" s="52">
        <f t="shared" si="7"/>
        <v>29627918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-764622505</v>
      </c>
      <c r="X50" s="52">
        <f t="shared" si="7"/>
        <v>-247539504</v>
      </c>
      <c r="Y50" s="52">
        <f t="shared" si="7"/>
        <v>-517083001</v>
      </c>
      <c r="Z50" s="53">
        <f>+IF(X50&lt;&gt;0,+(Y50/X50)*100,0)</f>
        <v>208.88908341676245</v>
      </c>
      <c r="AA50" s="54">
        <f>SUM(AA47:AA49)</f>
        <v>-495079008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29478245</v>
      </c>
      <c r="D6" s="18"/>
      <c r="E6" s="19"/>
      <c r="F6" s="20"/>
      <c r="G6" s="20">
        <v>1341169</v>
      </c>
      <c r="H6" s="20">
        <v>6151907</v>
      </c>
      <c r="I6" s="20">
        <v>2008880</v>
      </c>
      <c r="J6" s="20">
        <v>9501956</v>
      </c>
      <c r="K6" s="20">
        <v>6035024</v>
      </c>
      <c r="L6" s="20">
        <v>-62197</v>
      </c>
      <c r="M6" s="20">
        <v>5599358</v>
      </c>
      <c r="N6" s="20">
        <v>11572185</v>
      </c>
      <c r="O6" s="20"/>
      <c r="P6" s="20"/>
      <c r="Q6" s="20"/>
      <c r="R6" s="20"/>
      <c r="S6" s="20"/>
      <c r="T6" s="20"/>
      <c r="U6" s="20"/>
      <c r="V6" s="20"/>
      <c r="W6" s="20">
        <v>21074141</v>
      </c>
      <c r="X6" s="20"/>
      <c r="Y6" s="20">
        <v>21074141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-17708741</v>
      </c>
      <c r="D7" s="18"/>
      <c r="E7" s="19">
        <v>43827053</v>
      </c>
      <c r="F7" s="20">
        <v>43827053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43827053</v>
      </c>
      <c r="Y7" s="20">
        <v>-43827053</v>
      </c>
      <c r="Z7" s="21">
        <v>-100</v>
      </c>
      <c r="AA7" s="22">
        <v>43827053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11769504</v>
      </c>
      <c r="D13" s="29">
        <f>SUM(D6:D12)</f>
        <v>0</v>
      </c>
      <c r="E13" s="30">
        <f t="shared" si="0"/>
        <v>43827053</v>
      </c>
      <c r="F13" s="31">
        <f t="shared" si="0"/>
        <v>43827053</v>
      </c>
      <c r="G13" s="31">
        <f t="shared" si="0"/>
        <v>1341169</v>
      </c>
      <c r="H13" s="31">
        <f t="shared" si="0"/>
        <v>6151907</v>
      </c>
      <c r="I13" s="31">
        <f t="shared" si="0"/>
        <v>2008880</v>
      </c>
      <c r="J13" s="31">
        <f t="shared" si="0"/>
        <v>9501956</v>
      </c>
      <c r="K13" s="31">
        <f t="shared" si="0"/>
        <v>6035024</v>
      </c>
      <c r="L13" s="31">
        <f t="shared" si="0"/>
        <v>-62197</v>
      </c>
      <c r="M13" s="31">
        <f t="shared" si="0"/>
        <v>5599358</v>
      </c>
      <c r="N13" s="31">
        <f t="shared" si="0"/>
        <v>11572185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21074141</v>
      </c>
      <c r="X13" s="31">
        <f t="shared" si="0"/>
        <v>43827053</v>
      </c>
      <c r="Y13" s="31">
        <f t="shared" si="0"/>
        <v>-22752912</v>
      </c>
      <c r="Z13" s="32">
        <f>+IF(X13&lt;&gt;0,+(Y13/X13)*100,0)</f>
        <v>-51.91522231713823</v>
      </c>
      <c r="AA13" s="33">
        <f>SUM(AA6:AA12)</f>
        <v>43827053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12678218</v>
      </c>
      <c r="D17" s="18"/>
      <c r="E17" s="19">
        <v>9783579</v>
      </c>
      <c r="F17" s="20">
        <v>9783579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10741227</v>
      </c>
      <c r="Y17" s="24">
        <v>-10741227</v>
      </c>
      <c r="Z17" s="25">
        <v>-100</v>
      </c>
      <c r="AA17" s="26">
        <v>9783579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12678218</v>
      </c>
      <c r="D25" s="29">
        <f t="shared" ref="D25:Y25" si="1">SUM(D15:D24)</f>
        <v>0</v>
      </c>
      <c r="E25" s="35">
        <f t="shared" si="1"/>
        <v>9783579</v>
      </c>
      <c r="F25" s="36">
        <f t="shared" si="1"/>
        <v>9783579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10741227</v>
      </c>
      <c r="Y25" s="36">
        <f t="shared" si="1"/>
        <v>-10741227</v>
      </c>
      <c r="Z25" s="37">
        <f>+IF(X25&lt;&gt;0,+(Y25/X25)*100,0)</f>
        <v>-100</v>
      </c>
      <c r="AA25" s="38">
        <f>SUM(AA15:AA24)</f>
        <v>9783579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24447722</v>
      </c>
      <c r="D26" s="29">
        <f>+D13+D25</f>
        <v>0</v>
      </c>
      <c r="E26" s="30">
        <f t="shared" si="2"/>
        <v>53610632</v>
      </c>
      <c r="F26" s="31">
        <f t="shared" si="2"/>
        <v>53610632</v>
      </c>
      <c r="G26" s="31">
        <f t="shared" si="2"/>
        <v>1341169</v>
      </c>
      <c r="H26" s="31">
        <f t="shared" si="2"/>
        <v>6151907</v>
      </c>
      <c r="I26" s="31">
        <f t="shared" si="2"/>
        <v>2008880</v>
      </c>
      <c r="J26" s="31">
        <f t="shared" si="2"/>
        <v>9501956</v>
      </c>
      <c r="K26" s="31">
        <f t="shared" si="2"/>
        <v>6035024</v>
      </c>
      <c r="L26" s="31">
        <f t="shared" si="2"/>
        <v>-62197</v>
      </c>
      <c r="M26" s="31">
        <f t="shared" si="2"/>
        <v>5599358</v>
      </c>
      <c r="N26" s="31">
        <f t="shared" si="2"/>
        <v>11572185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21074141</v>
      </c>
      <c r="X26" s="31">
        <f t="shared" si="2"/>
        <v>54568280</v>
      </c>
      <c r="Y26" s="31">
        <f t="shared" si="2"/>
        <v>-33494139</v>
      </c>
      <c r="Z26" s="32">
        <f>+IF(X26&lt;&gt;0,+(Y26/X26)*100,0)</f>
        <v>-61.38023591727648</v>
      </c>
      <c r="AA26" s="33">
        <f>+AA13+AA25</f>
        <v>53610632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17798298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17798298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17798298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6649424</v>
      </c>
      <c r="D45" s="42">
        <f t="shared" si="6"/>
        <v>0</v>
      </c>
      <c r="E45" s="43">
        <f t="shared" si="6"/>
        <v>53610632</v>
      </c>
      <c r="F45" s="44">
        <f t="shared" si="6"/>
        <v>53610632</v>
      </c>
      <c r="G45" s="44">
        <f t="shared" si="6"/>
        <v>1341169</v>
      </c>
      <c r="H45" s="44">
        <f t="shared" si="6"/>
        <v>6151907</v>
      </c>
      <c r="I45" s="44">
        <f t="shared" si="6"/>
        <v>2008880</v>
      </c>
      <c r="J45" s="44">
        <f t="shared" si="6"/>
        <v>9501956</v>
      </c>
      <c r="K45" s="44">
        <f t="shared" si="6"/>
        <v>6035024</v>
      </c>
      <c r="L45" s="44">
        <f t="shared" si="6"/>
        <v>-62197</v>
      </c>
      <c r="M45" s="44">
        <f t="shared" si="6"/>
        <v>5599358</v>
      </c>
      <c r="N45" s="44">
        <f t="shared" si="6"/>
        <v>11572185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21074141</v>
      </c>
      <c r="X45" s="44">
        <f t="shared" si="6"/>
        <v>54568280</v>
      </c>
      <c r="Y45" s="44">
        <f t="shared" si="6"/>
        <v>-33494139</v>
      </c>
      <c r="Z45" s="45">
        <f>+IF(X45&lt;&gt;0,+(Y45/X45)*100,0)</f>
        <v>-61.38023591727648</v>
      </c>
      <c r="AA45" s="46">
        <f>+AA26-AA44</f>
        <v>53610632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207493211</v>
      </c>
      <c r="D6" s="18"/>
      <c r="E6" s="19">
        <v>140003517</v>
      </c>
      <c r="F6" s="20">
        <v>140003517</v>
      </c>
      <c r="G6" s="20">
        <v>220749715</v>
      </c>
      <c r="H6" s="20">
        <v>569521</v>
      </c>
      <c r="I6" s="20">
        <v>450866</v>
      </c>
      <c r="J6" s="20">
        <v>221770102</v>
      </c>
      <c r="K6" s="20">
        <v>734694</v>
      </c>
      <c r="L6" s="20">
        <v>494630</v>
      </c>
      <c r="M6" s="20">
        <v>10328306</v>
      </c>
      <c r="N6" s="20">
        <v>11557630</v>
      </c>
      <c r="O6" s="20"/>
      <c r="P6" s="20"/>
      <c r="Q6" s="20"/>
      <c r="R6" s="20"/>
      <c r="S6" s="20"/>
      <c r="T6" s="20"/>
      <c r="U6" s="20"/>
      <c r="V6" s="20"/>
      <c r="W6" s="20">
        <v>233327732</v>
      </c>
      <c r="X6" s="20">
        <v>130495853</v>
      </c>
      <c r="Y6" s="20">
        <v>102831879</v>
      </c>
      <c r="Z6" s="21">
        <v>78.800878829459819</v>
      </c>
      <c r="AA6" s="22">
        <v>140003517</v>
      </c>
    </row>
    <row r="7" spans="1:27" x14ac:dyDescent="0.25">
      <c r="A7" s="23" t="s">
        <v>35</v>
      </c>
      <c r="B7" s="17" t="s">
        <v>32</v>
      </c>
      <c r="C7" s="18">
        <v>103034429</v>
      </c>
      <c r="D7" s="18"/>
      <c r="E7" s="19">
        <v>41480468</v>
      </c>
      <c r="F7" s="20">
        <v>41480468</v>
      </c>
      <c r="G7" s="20">
        <v>131465442</v>
      </c>
      <c r="H7" s="20">
        <v>2548210</v>
      </c>
      <c r="I7" s="20">
        <v>-6671240</v>
      </c>
      <c r="J7" s="20">
        <v>127342412</v>
      </c>
      <c r="K7" s="20">
        <v>2000851</v>
      </c>
      <c r="L7" s="20">
        <v>-23264821</v>
      </c>
      <c r="M7" s="20">
        <v>-1542045</v>
      </c>
      <c r="N7" s="20">
        <v>-22806015</v>
      </c>
      <c r="O7" s="20"/>
      <c r="P7" s="20"/>
      <c r="Q7" s="20"/>
      <c r="R7" s="20"/>
      <c r="S7" s="20"/>
      <c r="T7" s="20"/>
      <c r="U7" s="20"/>
      <c r="V7" s="20"/>
      <c r="W7" s="20">
        <v>104536397</v>
      </c>
      <c r="X7" s="20">
        <v>61344512</v>
      </c>
      <c r="Y7" s="20">
        <v>43191885</v>
      </c>
      <c r="Z7" s="21">
        <v>70.408718876107443</v>
      </c>
      <c r="AA7" s="22">
        <v>41480468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-286596</v>
      </c>
      <c r="F10" s="20">
        <v>-286596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-156600</v>
      </c>
      <c r="Y10" s="20">
        <v>122909</v>
      </c>
      <c r="Z10" s="21">
        <v>-78.485951468710084</v>
      </c>
      <c r="AA10" s="22">
        <v>-286596</v>
      </c>
    </row>
    <row r="11" spans="1:27" x14ac:dyDescent="0.25">
      <c r="A11" s="23" t="s">
        <v>39</v>
      </c>
      <c r="B11" s="17" t="s">
        <v>32</v>
      </c>
      <c r="C11" s="18">
        <v>5929405</v>
      </c>
      <c r="D11" s="18"/>
      <c r="E11" s="19">
        <v>-391922</v>
      </c>
      <c r="F11" s="20">
        <v>-391922</v>
      </c>
      <c r="G11" s="24">
        <v>5929407</v>
      </c>
      <c r="H11" s="24">
        <v>18600</v>
      </c>
      <c r="I11" s="24">
        <v>25953</v>
      </c>
      <c r="J11" s="20">
        <v>5973960</v>
      </c>
      <c r="K11" s="24">
        <v>56474</v>
      </c>
      <c r="L11" s="24">
        <v>8768</v>
      </c>
      <c r="M11" s="20">
        <v>31094</v>
      </c>
      <c r="N11" s="24">
        <v>96336</v>
      </c>
      <c r="O11" s="24"/>
      <c r="P11" s="24"/>
      <c r="Q11" s="20"/>
      <c r="R11" s="24"/>
      <c r="S11" s="24"/>
      <c r="T11" s="20"/>
      <c r="U11" s="24"/>
      <c r="V11" s="24"/>
      <c r="W11" s="24">
        <v>6070296</v>
      </c>
      <c r="X11" s="20">
        <v>-391922</v>
      </c>
      <c r="Y11" s="24">
        <v>6462218</v>
      </c>
      <c r="Z11" s="25">
        <v>-1648.8530881144718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316442798</v>
      </c>
      <c r="D13" s="29">
        <f>SUM(D6:D12)</f>
        <v>0</v>
      </c>
      <c r="E13" s="30">
        <f t="shared" si="0"/>
        <v>180831400</v>
      </c>
      <c r="F13" s="31">
        <f t="shared" si="0"/>
        <v>180831400</v>
      </c>
      <c r="G13" s="31">
        <f t="shared" si="0"/>
        <v>358130317</v>
      </c>
      <c r="H13" s="31">
        <f t="shared" si="0"/>
        <v>3136331</v>
      </c>
      <c r="I13" s="31">
        <f t="shared" si="0"/>
        <v>-6194421</v>
      </c>
      <c r="J13" s="31">
        <f t="shared" si="0"/>
        <v>355072227</v>
      </c>
      <c r="K13" s="31">
        <f t="shared" si="0"/>
        <v>2792019</v>
      </c>
      <c r="L13" s="31">
        <f t="shared" si="0"/>
        <v>-22761423</v>
      </c>
      <c r="M13" s="31">
        <f t="shared" si="0"/>
        <v>8817355</v>
      </c>
      <c r="N13" s="31">
        <f t="shared" si="0"/>
        <v>-11152049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343920178</v>
      </c>
      <c r="X13" s="31">
        <f t="shared" si="0"/>
        <v>191317776</v>
      </c>
      <c r="Y13" s="31">
        <f t="shared" si="0"/>
        <v>152602402</v>
      </c>
      <c r="Z13" s="32">
        <f>+IF(X13&lt;&gt;0,+(Y13/X13)*100,0)</f>
        <v>79.763838567724093</v>
      </c>
      <c r="AA13" s="33">
        <f>SUM(AA6:AA12)</f>
        <v>180831400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11111656</v>
      </c>
      <c r="D17" s="18"/>
      <c r="E17" s="19">
        <v>24127914</v>
      </c>
      <c r="F17" s="20">
        <v>24127914</v>
      </c>
      <c r="G17" s="24">
        <v>10588543</v>
      </c>
      <c r="H17" s="24">
        <v>270259</v>
      </c>
      <c r="I17" s="24">
        <v>-122350</v>
      </c>
      <c r="J17" s="20">
        <v>10736452</v>
      </c>
      <c r="K17" s="24">
        <v>-126428</v>
      </c>
      <c r="L17" s="24">
        <v>-122350</v>
      </c>
      <c r="M17" s="20">
        <v>-126428</v>
      </c>
      <c r="N17" s="24">
        <v>-375206</v>
      </c>
      <c r="O17" s="24"/>
      <c r="P17" s="24"/>
      <c r="Q17" s="20"/>
      <c r="R17" s="24"/>
      <c r="S17" s="24"/>
      <c r="T17" s="20"/>
      <c r="U17" s="24"/>
      <c r="V17" s="24"/>
      <c r="W17" s="24">
        <v>10361246</v>
      </c>
      <c r="X17" s="20">
        <v>24346368</v>
      </c>
      <c r="Y17" s="24">
        <v>-13985122</v>
      </c>
      <c r="Z17" s="25">
        <v>-57.442333903767498</v>
      </c>
      <c r="AA17" s="26">
        <v>24127914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11111656</v>
      </c>
      <c r="D25" s="29">
        <f t="shared" ref="D25:Y25" si="1">SUM(D15:D24)</f>
        <v>0</v>
      </c>
      <c r="E25" s="35">
        <f t="shared" si="1"/>
        <v>24127914</v>
      </c>
      <c r="F25" s="36">
        <f t="shared" si="1"/>
        <v>24127914</v>
      </c>
      <c r="G25" s="36">
        <f t="shared" si="1"/>
        <v>10588543</v>
      </c>
      <c r="H25" s="36">
        <f t="shared" si="1"/>
        <v>270259</v>
      </c>
      <c r="I25" s="36">
        <f t="shared" si="1"/>
        <v>-122350</v>
      </c>
      <c r="J25" s="36">
        <f t="shared" si="1"/>
        <v>10736452</v>
      </c>
      <c r="K25" s="36">
        <f t="shared" si="1"/>
        <v>-126428</v>
      </c>
      <c r="L25" s="36">
        <f t="shared" si="1"/>
        <v>-122350</v>
      </c>
      <c r="M25" s="36">
        <f t="shared" si="1"/>
        <v>-126428</v>
      </c>
      <c r="N25" s="36">
        <f t="shared" si="1"/>
        <v>-375206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10361246</v>
      </c>
      <c r="X25" s="36">
        <f t="shared" si="1"/>
        <v>24346368</v>
      </c>
      <c r="Y25" s="36">
        <f t="shared" si="1"/>
        <v>-13985122</v>
      </c>
      <c r="Z25" s="37">
        <f>+IF(X25&lt;&gt;0,+(Y25/X25)*100,0)</f>
        <v>-57.442333903767498</v>
      </c>
      <c r="AA25" s="38">
        <f>SUM(AA15:AA24)</f>
        <v>24127914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327554454</v>
      </c>
      <c r="D26" s="29">
        <f>+D13+D25</f>
        <v>0</v>
      </c>
      <c r="E26" s="30">
        <f t="shared" si="2"/>
        <v>204959314</v>
      </c>
      <c r="F26" s="31">
        <f t="shared" si="2"/>
        <v>204959314</v>
      </c>
      <c r="G26" s="31">
        <f t="shared" si="2"/>
        <v>368718860</v>
      </c>
      <c r="H26" s="31">
        <f t="shared" si="2"/>
        <v>3406590</v>
      </c>
      <c r="I26" s="31">
        <f t="shared" si="2"/>
        <v>-6316771</v>
      </c>
      <c r="J26" s="31">
        <f t="shared" si="2"/>
        <v>365808679</v>
      </c>
      <c r="K26" s="31">
        <f t="shared" si="2"/>
        <v>2665591</v>
      </c>
      <c r="L26" s="31">
        <f t="shared" si="2"/>
        <v>-22883773</v>
      </c>
      <c r="M26" s="31">
        <f t="shared" si="2"/>
        <v>8690927</v>
      </c>
      <c r="N26" s="31">
        <f t="shared" si="2"/>
        <v>-11527255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354281424</v>
      </c>
      <c r="X26" s="31">
        <f t="shared" si="2"/>
        <v>215664144</v>
      </c>
      <c r="Y26" s="31">
        <f t="shared" si="2"/>
        <v>138617280</v>
      </c>
      <c r="Z26" s="32">
        <f>+IF(X26&lt;&gt;0,+(Y26/X26)*100,0)</f>
        <v>64.274606538210634</v>
      </c>
      <c r="AA26" s="33">
        <f>+AA13+AA25</f>
        <v>204959314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2191232</v>
      </c>
      <c r="D30" s="18"/>
      <c r="E30" s="19"/>
      <c r="F30" s="20"/>
      <c r="G30" s="20">
        <v>2191232</v>
      </c>
      <c r="H30" s="20"/>
      <c r="I30" s="20"/>
      <c r="J30" s="20">
        <v>2191232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2191232</v>
      </c>
      <c r="X30" s="20"/>
      <c r="Y30" s="20">
        <v>2191232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-143109</v>
      </c>
      <c r="D31" s="18"/>
      <c r="E31" s="19">
        <v>-100980</v>
      </c>
      <c r="F31" s="20">
        <v>-100980</v>
      </c>
      <c r="G31" s="20">
        <v>-143517</v>
      </c>
      <c r="H31" s="20">
        <v>-308</v>
      </c>
      <c r="I31" s="20">
        <v>-13</v>
      </c>
      <c r="J31" s="20">
        <v>-143838</v>
      </c>
      <c r="K31" s="20">
        <v>-334</v>
      </c>
      <c r="L31" s="20">
        <v>-368</v>
      </c>
      <c r="M31" s="20">
        <v>-32</v>
      </c>
      <c r="N31" s="20">
        <v>-734</v>
      </c>
      <c r="O31" s="20"/>
      <c r="P31" s="20"/>
      <c r="Q31" s="20"/>
      <c r="R31" s="20"/>
      <c r="S31" s="20"/>
      <c r="T31" s="20"/>
      <c r="U31" s="20"/>
      <c r="V31" s="20"/>
      <c r="W31" s="20">
        <v>-144572</v>
      </c>
      <c r="X31" s="20">
        <v>-100980</v>
      </c>
      <c r="Y31" s="20">
        <v>-43592</v>
      </c>
      <c r="Z31" s="21">
        <v>43.168944345414936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-6422812</v>
      </c>
      <c r="D32" s="18"/>
      <c r="E32" s="19">
        <v>-9768172</v>
      </c>
      <c r="F32" s="20">
        <v>-9768172</v>
      </c>
      <c r="G32" s="20">
        <v>-10374510</v>
      </c>
      <c r="H32" s="20">
        <v>13601</v>
      </c>
      <c r="I32" s="20">
        <v>21799</v>
      </c>
      <c r="J32" s="20">
        <v>-10339110</v>
      </c>
      <c r="K32" s="20">
        <v>63007</v>
      </c>
      <c r="L32" s="20">
        <v>-87806</v>
      </c>
      <c r="M32" s="20">
        <v>-1000</v>
      </c>
      <c r="N32" s="20">
        <v>-25799</v>
      </c>
      <c r="O32" s="20"/>
      <c r="P32" s="20"/>
      <c r="Q32" s="20"/>
      <c r="R32" s="20"/>
      <c r="S32" s="20"/>
      <c r="T32" s="20"/>
      <c r="U32" s="20"/>
      <c r="V32" s="20"/>
      <c r="W32" s="20">
        <v>-10364909</v>
      </c>
      <c r="X32" s="20">
        <v>-9768172</v>
      </c>
      <c r="Y32" s="20">
        <v>-596737</v>
      </c>
      <c r="Z32" s="21">
        <v>6.1089935762801879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35931959</v>
      </c>
      <c r="D35" s="18"/>
      <c r="E35" s="19">
        <v>21365846</v>
      </c>
      <c r="F35" s="20">
        <v>21365846</v>
      </c>
      <c r="G35" s="20">
        <v>36518649</v>
      </c>
      <c r="H35" s="20">
        <v>536416</v>
      </c>
      <c r="I35" s="20">
        <v>516769</v>
      </c>
      <c r="J35" s="20">
        <v>37571834</v>
      </c>
      <c r="K35" s="20">
        <v>440102</v>
      </c>
      <c r="L35" s="20">
        <v>447059</v>
      </c>
      <c r="M35" s="20">
        <v>557115</v>
      </c>
      <c r="N35" s="20">
        <v>1444276</v>
      </c>
      <c r="O35" s="20"/>
      <c r="P35" s="20"/>
      <c r="Q35" s="20"/>
      <c r="R35" s="20"/>
      <c r="S35" s="20"/>
      <c r="T35" s="20"/>
      <c r="U35" s="20"/>
      <c r="V35" s="20"/>
      <c r="W35" s="20">
        <v>39016110</v>
      </c>
      <c r="X35" s="20">
        <v>21365846</v>
      </c>
      <c r="Y35" s="20">
        <v>17650264</v>
      </c>
      <c r="Z35" s="21">
        <v>82.609712716266898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31557270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28191854</v>
      </c>
      <c r="H37" s="31">
        <f t="shared" si="3"/>
        <v>549709</v>
      </c>
      <c r="I37" s="31">
        <f t="shared" si="3"/>
        <v>538555</v>
      </c>
      <c r="J37" s="31">
        <f t="shared" si="3"/>
        <v>29280118</v>
      </c>
      <c r="K37" s="31">
        <f t="shared" si="3"/>
        <v>502775</v>
      </c>
      <c r="L37" s="31">
        <f t="shared" si="3"/>
        <v>358885</v>
      </c>
      <c r="M37" s="31">
        <f t="shared" si="3"/>
        <v>556083</v>
      </c>
      <c r="N37" s="31">
        <f t="shared" si="3"/>
        <v>1417743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30697861</v>
      </c>
      <c r="X37" s="31">
        <f t="shared" si="3"/>
        <v>11496694</v>
      </c>
      <c r="Y37" s="31">
        <f t="shared" si="3"/>
        <v>19201167</v>
      </c>
      <c r="Z37" s="32">
        <f>+IF(X37&lt;&gt;0,+(Y37/X37)*100,0)</f>
        <v>167.01468265572694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4311504</v>
      </c>
      <c r="D39" s="18"/>
      <c r="E39" s="19"/>
      <c r="F39" s="20"/>
      <c r="G39" s="20">
        <v>4311504</v>
      </c>
      <c r="H39" s="20"/>
      <c r="I39" s="20"/>
      <c r="J39" s="20">
        <v>4311504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4311504</v>
      </c>
      <c r="X39" s="20"/>
      <c r="Y39" s="20">
        <v>4311504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31020453</v>
      </c>
      <c r="D40" s="18"/>
      <c r="E40" s="19">
        <v>32529536</v>
      </c>
      <c r="F40" s="20">
        <v>32529536</v>
      </c>
      <c r="G40" s="20">
        <v>31020453</v>
      </c>
      <c r="H40" s="20"/>
      <c r="I40" s="20"/>
      <c r="J40" s="20">
        <v>31020453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31020453</v>
      </c>
      <c r="X40" s="20">
        <v>32529536</v>
      </c>
      <c r="Y40" s="20">
        <v>-1509083</v>
      </c>
      <c r="Z40" s="21">
        <v>-4.6391162788181184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35331957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35331957</v>
      </c>
      <c r="H43" s="36">
        <f t="shared" si="4"/>
        <v>0</v>
      </c>
      <c r="I43" s="36">
        <f t="shared" si="4"/>
        <v>0</v>
      </c>
      <c r="J43" s="36">
        <f t="shared" si="4"/>
        <v>35331957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35331957</v>
      </c>
      <c r="X43" s="36">
        <f t="shared" si="4"/>
        <v>32529536</v>
      </c>
      <c r="Y43" s="36">
        <f t="shared" si="4"/>
        <v>2802421</v>
      </c>
      <c r="Z43" s="37">
        <f>+IF(X43&lt;&gt;0,+(Y43/X43)*100,0)</f>
        <v>8.6150045300369484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66889227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63523811</v>
      </c>
      <c r="H44" s="31">
        <f t="shared" si="5"/>
        <v>549709</v>
      </c>
      <c r="I44" s="31">
        <f t="shared" si="5"/>
        <v>538555</v>
      </c>
      <c r="J44" s="31">
        <f t="shared" si="5"/>
        <v>64612075</v>
      </c>
      <c r="K44" s="31">
        <f t="shared" si="5"/>
        <v>502775</v>
      </c>
      <c r="L44" s="31">
        <f t="shared" si="5"/>
        <v>358885</v>
      </c>
      <c r="M44" s="31">
        <f t="shared" si="5"/>
        <v>556083</v>
      </c>
      <c r="N44" s="31">
        <f t="shared" si="5"/>
        <v>1417743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66029818</v>
      </c>
      <c r="X44" s="31">
        <f t="shared" si="5"/>
        <v>44026230</v>
      </c>
      <c r="Y44" s="31">
        <f t="shared" si="5"/>
        <v>22003588</v>
      </c>
      <c r="Z44" s="32">
        <f>+IF(X44&lt;&gt;0,+(Y44/X44)*100,0)</f>
        <v>49.978360627289689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260665227</v>
      </c>
      <c r="D45" s="42">
        <f t="shared" si="6"/>
        <v>0</v>
      </c>
      <c r="E45" s="43">
        <f t="shared" si="6"/>
        <v>160933084</v>
      </c>
      <c r="F45" s="44">
        <f t="shared" si="6"/>
        <v>160933084</v>
      </c>
      <c r="G45" s="44">
        <f t="shared" si="6"/>
        <v>305195049</v>
      </c>
      <c r="H45" s="44">
        <f t="shared" si="6"/>
        <v>2856881</v>
      </c>
      <c r="I45" s="44">
        <f t="shared" si="6"/>
        <v>-6855326</v>
      </c>
      <c r="J45" s="44">
        <f t="shared" si="6"/>
        <v>301196604</v>
      </c>
      <c r="K45" s="44">
        <f t="shared" si="6"/>
        <v>2162816</v>
      </c>
      <c r="L45" s="44">
        <f t="shared" si="6"/>
        <v>-23242658</v>
      </c>
      <c r="M45" s="44">
        <f t="shared" si="6"/>
        <v>8134844</v>
      </c>
      <c r="N45" s="44">
        <f t="shared" si="6"/>
        <v>-12944998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288251606</v>
      </c>
      <c r="X45" s="44">
        <f t="shared" si="6"/>
        <v>171637914</v>
      </c>
      <c r="Y45" s="44">
        <f t="shared" si="6"/>
        <v>116613692</v>
      </c>
      <c r="Z45" s="45">
        <f>+IF(X45&lt;&gt;0,+(Y45/X45)*100,0)</f>
        <v>67.941685658099999</v>
      </c>
      <c r="AA45" s="46">
        <f>+AA26-AA44</f>
        <v>160933084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76928045</v>
      </c>
      <c r="D47" s="18"/>
      <c r="E47" s="19">
        <v>-6561660</v>
      </c>
      <c r="F47" s="20">
        <v>-6561660</v>
      </c>
      <c r="G47" s="20">
        <v>111282534</v>
      </c>
      <c r="H47" s="20">
        <v>-10004</v>
      </c>
      <c r="I47" s="20">
        <v>-9099022</v>
      </c>
      <c r="J47" s="20">
        <v>102173508</v>
      </c>
      <c r="K47" s="20">
        <v>-10071882</v>
      </c>
      <c r="L47" s="20">
        <v>319508</v>
      </c>
      <c r="M47" s="20">
        <v>5528342</v>
      </c>
      <c r="N47" s="20">
        <v>-4224032</v>
      </c>
      <c r="O47" s="20"/>
      <c r="P47" s="20"/>
      <c r="Q47" s="20"/>
      <c r="R47" s="20"/>
      <c r="S47" s="20"/>
      <c r="T47" s="20"/>
      <c r="U47" s="20"/>
      <c r="V47" s="20"/>
      <c r="W47" s="20">
        <v>97949476</v>
      </c>
      <c r="X47" s="20">
        <v>4143170</v>
      </c>
      <c r="Y47" s="20">
        <v>93806306</v>
      </c>
      <c r="Z47" s="47">
        <v>2264.1191647941068</v>
      </c>
      <c r="AA47" s="22">
        <v>-6561660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76928045</v>
      </c>
      <c r="D50" s="50">
        <f t="shared" ref="D50:Y50" si="7">SUM(D47:D49)</f>
        <v>0</v>
      </c>
      <c r="E50" s="51">
        <f t="shared" si="7"/>
        <v>-6561660</v>
      </c>
      <c r="F50" s="52">
        <f t="shared" si="7"/>
        <v>-6561660</v>
      </c>
      <c r="G50" s="52">
        <f t="shared" si="7"/>
        <v>111282534</v>
      </c>
      <c r="H50" s="52">
        <f t="shared" si="7"/>
        <v>-10004</v>
      </c>
      <c r="I50" s="52">
        <f t="shared" si="7"/>
        <v>-9099022</v>
      </c>
      <c r="J50" s="52">
        <f t="shared" si="7"/>
        <v>102173508</v>
      </c>
      <c r="K50" s="52">
        <f t="shared" si="7"/>
        <v>-10071882</v>
      </c>
      <c r="L50" s="52">
        <f t="shared" si="7"/>
        <v>319508</v>
      </c>
      <c r="M50" s="52">
        <f t="shared" si="7"/>
        <v>5528342</v>
      </c>
      <c r="N50" s="52">
        <f t="shared" si="7"/>
        <v>-4224032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97949476</v>
      </c>
      <c r="X50" s="52">
        <f t="shared" si="7"/>
        <v>4143170</v>
      </c>
      <c r="Y50" s="52">
        <f t="shared" si="7"/>
        <v>93806306</v>
      </c>
      <c r="Z50" s="53">
        <f>+IF(X50&lt;&gt;0,+(Y50/X50)*100,0)</f>
        <v>2264.1191647941068</v>
      </c>
      <c r="AA50" s="54">
        <f>SUM(AA47:AA49)</f>
        <v>-6561660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6680260</v>
      </c>
      <c r="D7" s="18"/>
      <c r="E7" s="19">
        <v>43651212</v>
      </c>
      <c r="F7" s="20">
        <v>43651212</v>
      </c>
      <c r="G7" s="20">
        <v>33954173</v>
      </c>
      <c r="H7" s="20">
        <v>-24715503</v>
      </c>
      <c r="I7" s="20">
        <v>-38189842</v>
      </c>
      <c r="J7" s="20">
        <v>-28951172</v>
      </c>
      <c r="K7" s="20">
        <v>809746</v>
      </c>
      <c r="L7" s="20">
        <v>6550629</v>
      </c>
      <c r="M7" s="20">
        <v>-4206521</v>
      </c>
      <c r="N7" s="20">
        <v>3153854</v>
      </c>
      <c r="O7" s="20"/>
      <c r="P7" s="20"/>
      <c r="Q7" s="20"/>
      <c r="R7" s="20"/>
      <c r="S7" s="20"/>
      <c r="T7" s="20"/>
      <c r="U7" s="20"/>
      <c r="V7" s="20"/>
      <c r="W7" s="20">
        <v>-25797318</v>
      </c>
      <c r="X7" s="20">
        <v>21825624</v>
      </c>
      <c r="Y7" s="20">
        <v>-47622942</v>
      </c>
      <c r="Z7" s="21">
        <v>-218.19739037014477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6680260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33954173</v>
      </c>
      <c r="H13" s="31">
        <f t="shared" si="0"/>
        <v>-24715503</v>
      </c>
      <c r="I13" s="31">
        <f t="shared" si="0"/>
        <v>-38189842</v>
      </c>
      <c r="J13" s="31">
        <f t="shared" si="0"/>
        <v>-28951172</v>
      </c>
      <c r="K13" s="31">
        <f t="shared" si="0"/>
        <v>809746</v>
      </c>
      <c r="L13" s="31">
        <f t="shared" si="0"/>
        <v>6550629</v>
      </c>
      <c r="M13" s="31">
        <f t="shared" si="0"/>
        <v>-4206521</v>
      </c>
      <c r="N13" s="31">
        <f t="shared" si="0"/>
        <v>3153854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-25797318</v>
      </c>
      <c r="X13" s="31">
        <f t="shared" si="0"/>
        <v>21825624</v>
      </c>
      <c r="Y13" s="31">
        <f t="shared" si="0"/>
        <v>-47622942</v>
      </c>
      <c r="Z13" s="32">
        <f>+IF(X13&lt;&gt;0,+(Y13/X13)*100,0)</f>
        <v>-218.19739037014477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11974731</v>
      </c>
      <c r="D17" s="18"/>
      <c r="E17" s="19">
        <v>-39076882</v>
      </c>
      <c r="F17" s="20">
        <v>-39076882</v>
      </c>
      <c r="G17" s="24">
        <v>12059902</v>
      </c>
      <c r="H17" s="24">
        <v>-85170</v>
      </c>
      <c r="I17" s="24"/>
      <c r="J17" s="20">
        <v>11974732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11974732</v>
      </c>
      <c r="X17" s="20">
        <v>-19538388</v>
      </c>
      <c r="Y17" s="24">
        <v>31513120</v>
      </c>
      <c r="Z17" s="25">
        <v>-161.28822910057883</v>
      </c>
      <c r="AA17" s="26">
        <v>-39076882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11974731</v>
      </c>
      <c r="D25" s="29">
        <f t="shared" ref="D25:Y25" si="1">SUM(D15:D24)</f>
        <v>0</v>
      </c>
      <c r="E25" s="35">
        <f t="shared" si="1"/>
        <v>-39076882</v>
      </c>
      <c r="F25" s="36">
        <f t="shared" si="1"/>
        <v>-39076882</v>
      </c>
      <c r="G25" s="36">
        <f t="shared" si="1"/>
        <v>12059902</v>
      </c>
      <c r="H25" s="36">
        <f t="shared" si="1"/>
        <v>-85170</v>
      </c>
      <c r="I25" s="36">
        <f t="shared" si="1"/>
        <v>0</v>
      </c>
      <c r="J25" s="36">
        <f t="shared" si="1"/>
        <v>11974732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11974732</v>
      </c>
      <c r="X25" s="36">
        <f t="shared" si="1"/>
        <v>-19538388</v>
      </c>
      <c r="Y25" s="36">
        <f t="shared" si="1"/>
        <v>31513120</v>
      </c>
      <c r="Z25" s="37">
        <f>+IF(X25&lt;&gt;0,+(Y25/X25)*100,0)</f>
        <v>-161.28822910057883</v>
      </c>
      <c r="AA25" s="38">
        <f>SUM(AA15:AA24)</f>
        <v>-39076882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18654991</v>
      </c>
      <c r="D26" s="29">
        <f>+D13+D25</f>
        <v>0</v>
      </c>
      <c r="E26" s="30">
        <f t="shared" si="2"/>
        <v>4574330</v>
      </c>
      <c r="F26" s="31">
        <f t="shared" si="2"/>
        <v>4574330</v>
      </c>
      <c r="G26" s="31">
        <f t="shared" si="2"/>
        <v>46014075</v>
      </c>
      <c r="H26" s="31">
        <f t="shared" si="2"/>
        <v>-24800673</v>
      </c>
      <c r="I26" s="31">
        <f t="shared" si="2"/>
        <v>-38189842</v>
      </c>
      <c r="J26" s="31">
        <f t="shared" si="2"/>
        <v>-16976440</v>
      </c>
      <c r="K26" s="31">
        <f t="shared" si="2"/>
        <v>809746</v>
      </c>
      <c r="L26" s="31">
        <f t="shared" si="2"/>
        <v>6550629</v>
      </c>
      <c r="M26" s="31">
        <f t="shared" si="2"/>
        <v>-4206521</v>
      </c>
      <c r="N26" s="31">
        <f t="shared" si="2"/>
        <v>3153854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-13822586</v>
      </c>
      <c r="X26" s="31">
        <f t="shared" si="2"/>
        <v>2287236</v>
      </c>
      <c r="Y26" s="31">
        <f t="shared" si="2"/>
        <v>-16109822</v>
      </c>
      <c r="Z26" s="32">
        <f>+IF(X26&lt;&gt;0,+(Y26/X26)*100,0)</f>
        <v>-704.33580094052388</v>
      </c>
      <c r="AA26" s="33">
        <f>+AA13+AA25</f>
        <v>4574330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34013508</v>
      </c>
      <c r="D35" s="18"/>
      <c r="E35" s="19">
        <v>15202867</v>
      </c>
      <c r="F35" s="20">
        <v>15202867</v>
      </c>
      <c r="G35" s="20">
        <v>34565177</v>
      </c>
      <c r="H35" s="20">
        <v>537066</v>
      </c>
      <c r="I35" s="20">
        <v>-3065555</v>
      </c>
      <c r="J35" s="20">
        <v>32036688</v>
      </c>
      <c r="K35" s="20">
        <v>502349</v>
      </c>
      <c r="L35" s="20">
        <v>530098</v>
      </c>
      <c r="M35" s="20">
        <v>556632</v>
      </c>
      <c r="N35" s="20">
        <v>1589079</v>
      </c>
      <c r="O35" s="20"/>
      <c r="P35" s="20"/>
      <c r="Q35" s="20"/>
      <c r="R35" s="20"/>
      <c r="S35" s="20"/>
      <c r="T35" s="20"/>
      <c r="U35" s="20"/>
      <c r="V35" s="20"/>
      <c r="W35" s="20">
        <v>33625767</v>
      </c>
      <c r="X35" s="20">
        <v>7601430</v>
      </c>
      <c r="Y35" s="20">
        <v>26024337</v>
      </c>
      <c r="Z35" s="21">
        <v>342.36106890414038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34013508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34565177</v>
      </c>
      <c r="H37" s="31">
        <f t="shared" si="3"/>
        <v>537066</v>
      </c>
      <c r="I37" s="31">
        <f t="shared" si="3"/>
        <v>-3065555</v>
      </c>
      <c r="J37" s="31">
        <f t="shared" si="3"/>
        <v>32036688</v>
      </c>
      <c r="K37" s="31">
        <f t="shared" si="3"/>
        <v>502349</v>
      </c>
      <c r="L37" s="31">
        <f t="shared" si="3"/>
        <v>530098</v>
      </c>
      <c r="M37" s="31">
        <f t="shared" si="3"/>
        <v>556632</v>
      </c>
      <c r="N37" s="31">
        <f t="shared" si="3"/>
        <v>1589079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33625767</v>
      </c>
      <c r="X37" s="31">
        <f t="shared" si="3"/>
        <v>7601430</v>
      </c>
      <c r="Y37" s="31">
        <f t="shared" si="3"/>
        <v>26024337</v>
      </c>
      <c r="Z37" s="32">
        <f>+IF(X37&lt;&gt;0,+(Y37/X37)*100,0)</f>
        <v>342.36106890414038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34013508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34565177</v>
      </c>
      <c r="H44" s="31">
        <f t="shared" si="5"/>
        <v>537066</v>
      </c>
      <c r="I44" s="31">
        <f t="shared" si="5"/>
        <v>-3065555</v>
      </c>
      <c r="J44" s="31">
        <f t="shared" si="5"/>
        <v>32036688</v>
      </c>
      <c r="K44" s="31">
        <f t="shared" si="5"/>
        <v>502349</v>
      </c>
      <c r="L44" s="31">
        <f t="shared" si="5"/>
        <v>530098</v>
      </c>
      <c r="M44" s="31">
        <f t="shared" si="5"/>
        <v>556632</v>
      </c>
      <c r="N44" s="31">
        <f t="shared" si="5"/>
        <v>1589079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33625767</v>
      </c>
      <c r="X44" s="31">
        <f t="shared" si="5"/>
        <v>7601430</v>
      </c>
      <c r="Y44" s="31">
        <f t="shared" si="5"/>
        <v>26024337</v>
      </c>
      <c r="Z44" s="32">
        <f>+IF(X44&lt;&gt;0,+(Y44/X44)*100,0)</f>
        <v>342.36106890414038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-15358517</v>
      </c>
      <c r="D45" s="42">
        <f t="shared" si="6"/>
        <v>0</v>
      </c>
      <c r="E45" s="43">
        <f t="shared" si="6"/>
        <v>-10628537</v>
      </c>
      <c r="F45" s="44">
        <f t="shared" si="6"/>
        <v>-10628537</v>
      </c>
      <c r="G45" s="44">
        <f t="shared" si="6"/>
        <v>11448898</v>
      </c>
      <c r="H45" s="44">
        <f t="shared" si="6"/>
        <v>-25337739</v>
      </c>
      <c r="I45" s="44">
        <f t="shared" si="6"/>
        <v>-35124287</v>
      </c>
      <c r="J45" s="44">
        <f t="shared" si="6"/>
        <v>-49013128</v>
      </c>
      <c r="K45" s="44">
        <f t="shared" si="6"/>
        <v>307397</v>
      </c>
      <c r="L45" s="44">
        <f t="shared" si="6"/>
        <v>6020531</v>
      </c>
      <c r="M45" s="44">
        <f t="shared" si="6"/>
        <v>-4763153</v>
      </c>
      <c r="N45" s="44">
        <f t="shared" si="6"/>
        <v>1564775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-47448353</v>
      </c>
      <c r="X45" s="44">
        <f t="shared" si="6"/>
        <v>-5314194</v>
      </c>
      <c r="Y45" s="44">
        <f t="shared" si="6"/>
        <v>-42134159</v>
      </c>
      <c r="Z45" s="45">
        <f>+IF(X45&lt;&gt;0,+(Y45/X45)*100,0)</f>
        <v>792.86076119915833</v>
      </c>
      <c r="AA45" s="46">
        <f>+AA26-AA44</f>
        <v>-10628537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72481449</v>
      </c>
      <c r="D47" s="18"/>
      <c r="E47" s="19">
        <v>10668706</v>
      </c>
      <c r="F47" s="20">
        <v>10668706</v>
      </c>
      <c r="G47" s="20">
        <v>82771466</v>
      </c>
      <c r="H47" s="20">
        <v>-21664652</v>
      </c>
      <c r="I47" s="20">
        <v>-34921583</v>
      </c>
      <c r="J47" s="20">
        <v>26185231</v>
      </c>
      <c r="K47" s="20">
        <v>606441</v>
      </c>
      <c r="L47" s="20">
        <v>5813488</v>
      </c>
      <c r="M47" s="20">
        <v>-4889734</v>
      </c>
      <c r="N47" s="20">
        <v>1530195</v>
      </c>
      <c r="O47" s="20"/>
      <c r="P47" s="20"/>
      <c r="Q47" s="20"/>
      <c r="R47" s="20"/>
      <c r="S47" s="20"/>
      <c r="T47" s="20"/>
      <c r="U47" s="20"/>
      <c r="V47" s="20"/>
      <c r="W47" s="20">
        <v>27715426</v>
      </c>
      <c r="X47" s="20">
        <v>5334348</v>
      </c>
      <c r="Y47" s="20">
        <v>22381078</v>
      </c>
      <c r="Z47" s="47">
        <v>419.56539018451736</v>
      </c>
      <c r="AA47" s="22">
        <v>10668706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72481449</v>
      </c>
      <c r="D50" s="50">
        <f t="shared" ref="D50:Y50" si="7">SUM(D47:D49)</f>
        <v>0</v>
      </c>
      <c r="E50" s="51">
        <f t="shared" si="7"/>
        <v>10668706</v>
      </c>
      <c r="F50" s="52">
        <f t="shared" si="7"/>
        <v>10668706</v>
      </c>
      <c r="G50" s="52">
        <f t="shared" si="7"/>
        <v>82771466</v>
      </c>
      <c r="H50" s="52">
        <f t="shared" si="7"/>
        <v>-21664652</v>
      </c>
      <c r="I50" s="52">
        <f t="shared" si="7"/>
        <v>-34921583</v>
      </c>
      <c r="J50" s="52">
        <f t="shared" si="7"/>
        <v>26185231</v>
      </c>
      <c r="K50" s="52">
        <f t="shared" si="7"/>
        <v>606441</v>
      </c>
      <c r="L50" s="52">
        <f t="shared" si="7"/>
        <v>5813488</v>
      </c>
      <c r="M50" s="52">
        <f t="shared" si="7"/>
        <v>-4889734</v>
      </c>
      <c r="N50" s="52">
        <f t="shared" si="7"/>
        <v>1530195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27715426</v>
      </c>
      <c r="X50" s="52">
        <f t="shared" si="7"/>
        <v>5334348</v>
      </c>
      <c r="Y50" s="52">
        <f t="shared" si="7"/>
        <v>22381078</v>
      </c>
      <c r="Z50" s="53">
        <f>+IF(X50&lt;&gt;0,+(Y50/X50)*100,0)</f>
        <v>419.56539018451736</v>
      </c>
      <c r="AA50" s="54">
        <f>SUM(AA47:AA49)</f>
        <v>10668706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-113638174</v>
      </c>
      <c r="D6" s="18"/>
      <c r="E6" s="19">
        <v>49298154</v>
      </c>
      <c r="F6" s="20">
        <v>49298154</v>
      </c>
      <c r="G6" s="20">
        <v>-119673249</v>
      </c>
      <c r="H6" s="20">
        <v>555981</v>
      </c>
      <c r="I6" s="20">
        <v>-118264</v>
      </c>
      <c r="J6" s="20">
        <v>-119235532</v>
      </c>
      <c r="K6" s="20">
        <v>-2334579</v>
      </c>
      <c r="L6" s="20">
        <v>-302612</v>
      </c>
      <c r="M6" s="20">
        <v>-1210151</v>
      </c>
      <c r="N6" s="20">
        <v>-3847342</v>
      </c>
      <c r="O6" s="20"/>
      <c r="P6" s="20"/>
      <c r="Q6" s="20"/>
      <c r="R6" s="20"/>
      <c r="S6" s="20"/>
      <c r="T6" s="20"/>
      <c r="U6" s="20"/>
      <c r="V6" s="20"/>
      <c r="W6" s="20">
        <v>-123082874</v>
      </c>
      <c r="X6" s="20">
        <v>24211058</v>
      </c>
      <c r="Y6" s="20">
        <v>-147293932</v>
      </c>
      <c r="Z6" s="21">
        <v>-608.37461956433299</v>
      </c>
      <c r="AA6" s="22">
        <v>49298154</v>
      </c>
    </row>
    <row r="7" spans="1:27" x14ac:dyDescent="0.25">
      <c r="A7" s="23" t="s">
        <v>35</v>
      </c>
      <c r="B7" s="17" t="s">
        <v>32</v>
      </c>
      <c r="C7" s="18">
        <v>-92162181</v>
      </c>
      <c r="D7" s="18"/>
      <c r="E7" s="19">
        <v>-10136112</v>
      </c>
      <c r="F7" s="20">
        <v>-10136112</v>
      </c>
      <c r="G7" s="20">
        <v>52892156</v>
      </c>
      <c r="H7" s="20">
        <v>-138344317</v>
      </c>
      <c r="I7" s="20">
        <v>2361163</v>
      </c>
      <c r="J7" s="20">
        <v>-83090998</v>
      </c>
      <c r="K7" s="20">
        <v>3188636</v>
      </c>
      <c r="L7" s="20">
        <v>246648</v>
      </c>
      <c r="M7" s="20">
        <v>3608542</v>
      </c>
      <c r="N7" s="20">
        <v>7043826</v>
      </c>
      <c r="O7" s="20"/>
      <c r="P7" s="20"/>
      <c r="Q7" s="20"/>
      <c r="R7" s="20"/>
      <c r="S7" s="20"/>
      <c r="T7" s="20"/>
      <c r="U7" s="20"/>
      <c r="V7" s="20"/>
      <c r="W7" s="20">
        <v>-76047172</v>
      </c>
      <c r="X7" s="20">
        <v>-12414996</v>
      </c>
      <c r="Y7" s="20">
        <v>-63632176</v>
      </c>
      <c r="Z7" s="21">
        <v>512.54286348541712</v>
      </c>
      <c r="AA7" s="22">
        <v>-10136112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4159551</v>
      </c>
      <c r="D10" s="18"/>
      <c r="E10" s="19">
        <v>-488622</v>
      </c>
      <c r="F10" s="20">
        <v>-488622</v>
      </c>
      <c r="G10" s="20">
        <v>4160753</v>
      </c>
      <c r="H10" s="20">
        <v>-1202</v>
      </c>
      <c r="I10" s="20"/>
      <c r="J10" s="20">
        <v>4159551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4159551</v>
      </c>
      <c r="X10" s="20">
        <v>-278622</v>
      </c>
      <c r="Y10" s="20">
        <v>4438173</v>
      </c>
      <c r="Z10" s="21">
        <v>-1592.9011348709005</v>
      </c>
      <c r="AA10" s="22">
        <v>-488622</v>
      </c>
    </row>
    <row r="11" spans="1:27" x14ac:dyDescent="0.25">
      <c r="A11" s="23" t="s">
        <v>39</v>
      </c>
      <c r="B11" s="17" t="s">
        <v>32</v>
      </c>
      <c r="C11" s="18">
        <v>4028075</v>
      </c>
      <c r="D11" s="18"/>
      <c r="E11" s="19">
        <v>3918104</v>
      </c>
      <c r="F11" s="20">
        <v>3918104</v>
      </c>
      <c r="G11" s="24">
        <v>4028233</v>
      </c>
      <c r="H11" s="24">
        <v>2435</v>
      </c>
      <c r="I11" s="24">
        <v>110</v>
      </c>
      <c r="J11" s="20">
        <v>4030778</v>
      </c>
      <c r="K11" s="24">
        <v>303</v>
      </c>
      <c r="L11" s="24">
        <v>7370</v>
      </c>
      <c r="M11" s="20"/>
      <c r="N11" s="24">
        <v>7673</v>
      </c>
      <c r="O11" s="24"/>
      <c r="P11" s="24"/>
      <c r="Q11" s="20"/>
      <c r="R11" s="24"/>
      <c r="S11" s="24"/>
      <c r="T11" s="20"/>
      <c r="U11" s="24"/>
      <c r="V11" s="24"/>
      <c r="W11" s="24">
        <v>4038451</v>
      </c>
      <c r="X11" s="20">
        <v>3918104</v>
      </c>
      <c r="Y11" s="24">
        <v>120347</v>
      </c>
      <c r="Z11" s="25">
        <v>3.0715621637404213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-197539053</v>
      </c>
      <c r="D13" s="29">
        <f>SUM(D6:D12)</f>
        <v>0</v>
      </c>
      <c r="E13" s="30">
        <f t="shared" si="0"/>
        <v>42665200</v>
      </c>
      <c r="F13" s="31">
        <f t="shared" si="0"/>
        <v>42665200</v>
      </c>
      <c r="G13" s="31">
        <f t="shared" si="0"/>
        <v>-58518431</v>
      </c>
      <c r="H13" s="31">
        <f t="shared" si="0"/>
        <v>-137787103</v>
      </c>
      <c r="I13" s="31">
        <f t="shared" si="0"/>
        <v>2243009</v>
      </c>
      <c r="J13" s="31">
        <f t="shared" si="0"/>
        <v>-194062525</v>
      </c>
      <c r="K13" s="31">
        <f t="shared" si="0"/>
        <v>854360</v>
      </c>
      <c r="L13" s="31">
        <f t="shared" si="0"/>
        <v>-48594</v>
      </c>
      <c r="M13" s="31">
        <f t="shared" si="0"/>
        <v>2398391</v>
      </c>
      <c r="N13" s="31">
        <f t="shared" si="0"/>
        <v>3204157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-190858368</v>
      </c>
      <c r="X13" s="31">
        <f t="shared" si="0"/>
        <v>15509220</v>
      </c>
      <c r="Y13" s="31">
        <f t="shared" si="0"/>
        <v>-206367588</v>
      </c>
      <c r="Z13" s="32">
        <f>+IF(X13&lt;&gt;0,+(Y13/X13)*100,0)</f>
        <v>-1330.6122938484334</v>
      </c>
      <c r="AA13" s="33">
        <f>SUM(AA6:AA12)</f>
        <v>42665200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-66898353</v>
      </c>
      <c r="D17" s="18"/>
      <c r="E17" s="19">
        <v>-87325942</v>
      </c>
      <c r="F17" s="20">
        <v>-87325942</v>
      </c>
      <c r="G17" s="24">
        <v>-79573216</v>
      </c>
      <c r="H17" s="24">
        <v>10816179</v>
      </c>
      <c r="I17" s="24">
        <v>-929341</v>
      </c>
      <c r="J17" s="20">
        <v>-69686378</v>
      </c>
      <c r="K17" s="24">
        <v>-929341</v>
      </c>
      <c r="L17" s="24">
        <v>-929341</v>
      </c>
      <c r="M17" s="20">
        <v>-929341</v>
      </c>
      <c r="N17" s="24">
        <v>-2788023</v>
      </c>
      <c r="O17" s="24"/>
      <c r="P17" s="24"/>
      <c r="Q17" s="20"/>
      <c r="R17" s="24"/>
      <c r="S17" s="24"/>
      <c r="T17" s="20"/>
      <c r="U17" s="24"/>
      <c r="V17" s="24"/>
      <c r="W17" s="24">
        <v>-72474401</v>
      </c>
      <c r="X17" s="20">
        <v>-80271564</v>
      </c>
      <c r="Y17" s="24">
        <v>7797163</v>
      </c>
      <c r="Z17" s="25">
        <v>-9.7134808535685195</v>
      </c>
      <c r="AA17" s="26">
        <v>-87325942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-66898353</v>
      </c>
      <c r="D25" s="29">
        <f t="shared" ref="D25:Y25" si="1">SUM(D15:D24)</f>
        <v>0</v>
      </c>
      <c r="E25" s="35">
        <f t="shared" si="1"/>
        <v>-87325942</v>
      </c>
      <c r="F25" s="36">
        <f t="shared" si="1"/>
        <v>-87325942</v>
      </c>
      <c r="G25" s="36">
        <f t="shared" si="1"/>
        <v>-79573216</v>
      </c>
      <c r="H25" s="36">
        <f t="shared" si="1"/>
        <v>10816179</v>
      </c>
      <c r="I25" s="36">
        <f t="shared" si="1"/>
        <v>-929341</v>
      </c>
      <c r="J25" s="36">
        <f t="shared" si="1"/>
        <v>-69686378</v>
      </c>
      <c r="K25" s="36">
        <f t="shared" si="1"/>
        <v>-929341</v>
      </c>
      <c r="L25" s="36">
        <f t="shared" si="1"/>
        <v>-929341</v>
      </c>
      <c r="M25" s="36">
        <f t="shared" si="1"/>
        <v>-929341</v>
      </c>
      <c r="N25" s="36">
        <f t="shared" si="1"/>
        <v>-2788023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-72474401</v>
      </c>
      <c r="X25" s="36">
        <f t="shared" si="1"/>
        <v>-80271564</v>
      </c>
      <c r="Y25" s="36">
        <f t="shared" si="1"/>
        <v>7797163</v>
      </c>
      <c r="Z25" s="37">
        <f>+IF(X25&lt;&gt;0,+(Y25/X25)*100,0)</f>
        <v>-9.7134808535685195</v>
      </c>
      <c r="AA25" s="38">
        <f>SUM(AA15:AA24)</f>
        <v>-87325942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-264437406</v>
      </c>
      <c r="D26" s="29">
        <f>+D13+D25</f>
        <v>0</v>
      </c>
      <c r="E26" s="30">
        <f t="shared" si="2"/>
        <v>-44660742</v>
      </c>
      <c r="F26" s="31">
        <f t="shared" si="2"/>
        <v>-44660742</v>
      </c>
      <c r="G26" s="31">
        <f t="shared" si="2"/>
        <v>-138091647</v>
      </c>
      <c r="H26" s="31">
        <f t="shared" si="2"/>
        <v>-126970924</v>
      </c>
      <c r="I26" s="31">
        <f t="shared" si="2"/>
        <v>1313668</v>
      </c>
      <c r="J26" s="31">
        <f t="shared" si="2"/>
        <v>-263748903</v>
      </c>
      <c r="K26" s="31">
        <f t="shared" si="2"/>
        <v>-74981</v>
      </c>
      <c r="L26" s="31">
        <f t="shared" si="2"/>
        <v>-977935</v>
      </c>
      <c r="M26" s="31">
        <f t="shared" si="2"/>
        <v>1469050</v>
      </c>
      <c r="N26" s="31">
        <f t="shared" si="2"/>
        <v>416134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-263332769</v>
      </c>
      <c r="X26" s="31">
        <f t="shared" si="2"/>
        <v>-64762344</v>
      </c>
      <c r="Y26" s="31">
        <f t="shared" si="2"/>
        <v>-198570425</v>
      </c>
      <c r="Z26" s="32">
        <f>+IF(X26&lt;&gt;0,+(Y26/X26)*100,0)</f>
        <v>306.61401786198473</v>
      </c>
      <c r="AA26" s="33">
        <f>+AA13+AA25</f>
        <v>-44660742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-60197</v>
      </c>
      <c r="D31" s="18"/>
      <c r="E31" s="19">
        <v>-42101</v>
      </c>
      <c r="F31" s="20">
        <v>-42101</v>
      </c>
      <c r="G31" s="20">
        <v>-61078</v>
      </c>
      <c r="H31" s="20"/>
      <c r="I31" s="20">
        <v>-1828</v>
      </c>
      <c r="J31" s="20">
        <v>-62906</v>
      </c>
      <c r="K31" s="20">
        <v>-610</v>
      </c>
      <c r="L31" s="20">
        <v>-610</v>
      </c>
      <c r="M31" s="20">
        <v>-78</v>
      </c>
      <c r="N31" s="20">
        <v>-1298</v>
      </c>
      <c r="O31" s="20"/>
      <c r="P31" s="20"/>
      <c r="Q31" s="20"/>
      <c r="R31" s="20"/>
      <c r="S31" s="20"/>
      <c r="T31" s="20"/>
      <c r="U31" s="20"/>
      <c r="V31" s="20"/>
      <c r="W31" s="20">
        <v>-64204</v>
      </c>
      <c r="X31" s="20">
        <v>-42101</v>
      </c>
      <c r="Y31" s="20">
        <v>-22103</v>
      </c>
      <c r="Z31" s="21">
        <v>52.499940618987672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-104640529</v>
      </c>
      <c r="D32" s="18"/>
      <c r="E32" s="19">
        <v>-118932506</v>
      </c>
      <c r="F32" s="20">
        <v>-118932506</v>
      </c>
      <c r="G32" s="20">
        <v>-116919663</v>
      </c>
      <c r="H32" s="20">
        <v>4901152</v>
      </c>
      <c r="I32" s="20">
        <v>-835968</v>
      </c>
      <c r="J32" s="20">
        <v>-112854479</v>
      </c>
      <c r="K32" s="20">
        <v>-3321498</v>
      </c>
      <c r="L32" s="20">
        <v>-1765818</v>
      </c>
      <c r="M32" s="20">
        <v>-1808864</v>
      </c>
      <c r="N32" s="20">
        <v>-6896180</v>
      </c>
      <c r="O32" s="20"/>
      <c r="P32" s="20"/>
      <c r="Q32" s="20"/>
      <c r="R32" s="20"/>
      <c r="S32" s="20"/>
      <c r="T32" s="20"/>
      <c r="U32" s="20"/>
      <c r="V32" s="20"/>
      <c r="W32" s="20">
        <v>-119750659</v>
      </c>
      <c r="X32" s="20">
        <v>-126899000</v>
      </c>
      <c r="Y32" s="20">
        <v>7148341</v>
      </c>
      <c r="Z32" s="21">
        <v>-5.6330948234422653</v>
      </c>
      <c r="AA32" s="22">
        <v>-118932506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25099763</v>
      </c>
      <c r="F33" s="20">
        <v>25099763</v>
      </c>
      <c r="G33" s="20">
        <v>360000</v>
      </c>
      <c r="H33" s="20"/>
      <c r="I33" s="20">
        <v>-324456</v>
      </c>
      <c r="J33" s="20">
        <v>35544</v>
      </c>
      <c r="K33" s="20"/>
      <c r="L33" s="20">
        <v>157184</v>
      </c>
      <c r="M33" s="20"/>
      <c r="N33" s="20">
        <v>157184</v>
      </c>
      <c r="O33" s="20"/>
      <c r="P33" s="20"/>
      <c r="Q33" s="20"/>
      <c r="R33" s="20"/>
      <c r="S33" s="20"/>
      <c r="T33" s="20"/>
      <c r="U33" s="20"/>
      <c r="V33" s="20"/>
      <c r="W33" s="20">
        <v>192728</v>
      </c>
      <c r="X33" s="20">
        <v>12751815</v>
      </c>
      <c r="Y33" s="20">
        <v>-12559087</v>
      </c>
      <c r="Z33" s="21">
        <v>-98.488622992099565</v>
      </c>
      <c r="AA33" s="22">
        <v>25099763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45723427</v>
      </c>
      <c r="H34" s="20"/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40652366</v>
      </c>
      <c r="D35" s="18"/>
      <c r="E35" s="19">
        <v>32354704</v>
      </c>
      <c r="F35" s="20">
        <v>32354704</v>
      </c>
      <c r="G35" s="20">
        <v>39076169</v>
      </c>
      <c r="H35" s="20">
        <v>2253339</v>
      </c>
      <c r="I35" s="20">
        <v>311138</v>
      </c>
      <c r="J35" s="20">
        <v>41640646</v>
      </c>
      <c r="K35" s="20">
        <v>383188</v>
      </c>
      <c r="L35" s="20">
        <v>79389</v>
      </c>
      <c r="M35" s="20">
        <v>377745</v>
      </c>
      <c r="N35" s="20">
        <v>840322</v>
      </c>
      <c r="O35" s="20"/>
      <c r="P35" s="20"/>
      <c r="Q35" s="20"/>
      <c r="R35" s="20"/>
      <c r="S35" s="20"/>
      <c r="T35" s="20"/>
      <c r="U35" s="20"/>
      <c r="V35" s="20"/>
      <c r="W35" s="20">
        <v>42480968</v>
      </c>
      <c r="X35" s="20">
        <v>32354704</v>
      </c>
      <c r="Y35" s="20">
        <v>10126264</v>
      </c>
      <c r="Z35" s="21">
        <v>31.297656130620137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-18324933</v>
      </c>
      <c r="D37" s="29">
        <f t="shared" ref="D37:Y37" si="3">SUM(D29:D36)</f>
        <v>0</v>
      </c>
      <c r="E37" s="30">
        <f t="shared" si="3"/>
        <v>-29781743</v>
      </c>
      <c r="F37" s="31">
        <f t="shared" si="3"/>
        <v>-29781743</v>
      </c>
      <c r="G37" s="31">
        <f t="shared" si="3"/>
        <v>-31821145</v>
      </c>
      <c r="H37" s="31">
        <f t="shared" si="3"/>
        <v>7154491</v>
      </c>
      <c r="I37" s="31">
        <f t="shared" si="3"/>
        <v>-851114</v>
      </c>
      <c r="J37" s="31">
        <f t="shared" si="3"/>
        <v>-25517768</v>
      </c>
      <c r="K37" s="31">
        <f t="shared" si="3"/>
        <v>-2938920</v>
      </c>
      <c r="L37" s="31">
        <f t="shared" si="3"/>
        <v>-1529855</v>
      </c>
      <c r="M37" s="31">
        <f t="shared" si="3"/>
        <v>-1431197</v>
      </c>
      <c r="N37" s="31">
        <f t="shared" si="3"/>
        <v>-5899972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-31417740</v>
      </c>
      <c r="X37" s="31">
        <f t="shared" si="3"/>
        <v>-50096185</v>
      </c>
      <c r="Y37" s="31">
        <f t="shared" si="3"/>
        <v>18678445</v>
      </c>
      <c r="Z37" s="32">
        <f>+IF(X37&lt;&gt;0,+(Y37/X37)*100,0)</f>
        <v>-37.285164528995573</v>
      </c>
      <c r="AA37" s="33">
        <f>SUM(AA29:AA36)</f>
        <v>-29781743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3120406</v>
      </c>
      <c r="D40" s="18"/>
      <c r="E40" s="19">
        <v>-11438968</v>
      </c>
      <c r="F40" s="20">
        <v>-11438968</v>
      </c>
      <c r="G40" s="20">
        <v>3120407</v>
      </c>
      <c r="H40" s="20"/>
      <c r="I40" s="20"/>
      <c r="J40" s="20">
        <v>3120407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3120407</v>
      </c>
      <c r="X40" s="20">
        <v>-11438968</v>
      </c>
      <c r="Y40" s="20">
        <v>14559375</v>
      </c>
      <c r="Z40" s="21">
        <v>-127.27874577496851</v>
      </c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3120406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3120407</v>
      </c>
      <c r="H43" s="36">
        <f t="shared" si="4"/>
        <v>0</v>
      </c>
      <c r="I43" s="36">
        <f t="shared" si="4"/>
        <v>0</v>
      </c>
      <c r="J43" s="36">
        <f t="shared" si="4"/>
        <v>3120407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3120407</v>
      </c>
      <c r="X43" s="36">
        <f t="shared" si="4"/>
        <v>-11438968</v>
      </c>
      <c r="Y43" s="36">
        <f t="shared" si="4"/>
        <v>14559375</v>
      </c>
      <c r="Z43" s="37">
        <f>+IF(X43&lt;&gt;0,+(Y43/X43)*100,0)</f>
        <v>-127.27874577496851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-15204527</v>
      </c>
      <c r="D44" s="29">
        <f>+D37+D43</f>
        <v>0</v>
      </c>
      <c r="E44" s="30">
        <f t="shared" si="5"/>
        <v>-41220711</v>
      </c>
      <c r="F44" s="31">
        <f t="shared" si="5"/>
        <v>-41220711</v>
      </c>
      <c r="G44" s="31">
        <f t="shared" si="5"/>
        <v>-28700738</v>
      </c>
      <c r="H44" s="31">
        <f t="shared" si="5"/>
        <v>7154491</v>
      </c>
      <c r="I44" s="31">
        <f t="shared" si="5"/>
        <v>-851114</v>
      </c>
      <c r="J44" s="31">
        <f t="shared" si="5"/>
        <v>-22397361</v>
      </c>
      <c r="K44" s="31">
        <f t="shared" si="5"/>
        <v>-2938920</v>
      </c>
      <c r="L44" s="31">
        <f t="shared" si="5"/>
        <v>-1529855</v>
      </c>
      <c r="M44" s="31">
        <f t="shared" si="5"/>
        <v>-1431197</v>
      </c>
      <c r="N44" s="31">
        <f t="shared" si="5"/>
        <v>-5899972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-28297333</v>
      </c>
      <c r="X44" s="31">
        <f t="shared" si="5"/>
        <v>-61535153</v>
      </c>
      <c r="Y44" s="31">
        <f t="shared" si="5"/>
        <v>33237820</v>
      </c>
      <c r="Z44" s="32">
        <f>+IF(X44&lt;&gt;0,+(Y44/X44)*100,0)</f>
        <v>-54.014361514628881</v>
      </c>
      <c r="AA44" s="33">
        <f>+AA37+AA43</f>
        <v>-41220711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-249232879</v>
      </c>
      <c r="D45" s="42">
        <f t="shared" si="6"/>
        <v>0</v>
      </c>
      <c r="E45" s="43">
        <f t="shared" si="6"/>
        <v>-3440031</v>
      </c>
      <c r="F45" s="44">
        <f t="shared" si="6"/>
        <v>-3440031</v>
      </c>
      <c r="G45" s="44">
        <f t="shared" si="6"/>
        <v>-109390909</v>
      </c>
      <c r="H45" s="44">
        <f t="shared" si="6"/>
        <v>-134125415</v>
      </c>
      <c r="I45" s="44">
        <f t="shared" si="6"/>
        <v>2164782</v>
      </c>
      <c r="J45" s="44">
        <f t="shared" si="6"/>
        <v>-241351542</v>
      </c>
      <c r="K45" s="44">
        <f t="shared" si="6"/>
        <v>2863939</v>
      </c>
      <c r="L45" s="44">
        <f t="shared" si="6"/>
        <v>551920</v>
      </c>
      <c r="M45" s="44">
        <f t="shared" si="6"/>
        <v>2900247</v>
      </c>
      <c r="N45" s="44">
        <f t="shared" si="6"/>
        <v>6316106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-235035436</v>
      </c>
      <c r="X45" s="44">
        <f t="shared" si="6"/>
        <v>-3227191</v>
      </c>
      <c r="Y45" s="44">
        <f t="shared" si="6"/>
        <v>-231808245</v>
      </c>
      <c r="Z45" s="45">
        <f>+IF(X45&lt;&gt;0,+(Y45/X45)*100,0)</f>
        <v>7182.9725913340735</v>
      </c>
      <c r="AA45" s="46">
        <f>+AA26-AA44</f>
        <v>-3440031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-176606854</v>
      </c>
      <c r="D47" s="18"/>
      <c r="E47" s="19">
        <v>-22006721</v>
      </c>
      <c r="F47" s="20">
        <v>-22006721</v>
      </c>
      <c r="G47" s="20">
        <v>-155458134</v>
      </c>
      <c r="H47" s="20">
        <v>-5593486</v>
      </c>
      <c r="I47" s="20">
        <v>683397</v>
      </c>
      <c r="J47" s="20">
        <v>-160368223</v>
      </c>
      <c r="K47" s="20">
        <v>1943138</v>
      </c>
      <c r="L47" s="20">
        <v>-1315320</v>
      </c>
      <c r="M47" s="20">
        <v>967614</v>
      </c>
      <c r="N47" s="20">
        <v>1595432</v>
      </c>
      <c r="O47" s="20"/>
      <c r="P47" s="20"/>
      <c r="Q47" s="20"/>
      <c r="R47" s="20"/>
      <c r="S47" s="20"/>
      <c r="T47" s="20"/>
      <c r="U47" s="20"/>
      <c r="V47" s="20"/>
      <c r="W47" s="20">
        <v>-158772791</v>
      </c>
      <c r="X47" s="20">
        <v>-21793881</v>
      </c>
      <c r="Y47" s="20">
        <v>-136978910</v>
      </c>
      <c r="Z47" s="47">
        <v>628.52004193287098</v>
      </c>
      <c r="AA47" s="22">
        <v>-22006721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-176606854</v>
      </c>
      <c r="D50" s="50">
        <f t="shared" ref="D50:Y50" si="7">SUM(D47:D49)</f>
        <v>0</v>
      </c>
      <c r="E50" s="51">
        <f t="shared" si="7"/>
        <v>-22006721</v>
      </c>
      <c r="F50" s="52">
        <f t="shared" si="7"/>
        <v>-22006721</v>
      </c>
      <c r="G50" s="52">
        <f t="shared" si="7"/>
        <v>-155458134</v>
      </c>
      <c r="H50" s="52">
        <f t="shared" si="7"/>
        <v>-5593486</v>
      </c>
      <c r="I50" s="52">
        <f t="shared" si="7"/>
        <v>683397</v>
      </c>
      <c r="J50" s="52">
        <f t="shared" si="7"/>
        <v>-160368223</v>
      </c>
      <c r="K50" s="52">
        <f t="shared" si="7"/>
        <v>1943138</v>
      </c>
      <c r="L50" s="52">
        <f t="shared" si="7"/>
        <v>-1315320</v>
      </c>
      <c r="M50" s="52">
        <f t="shared" si="7"/>
        <v>967614</v>
      </c>
      <c r="N50" s="52">
        <f t="shared" si="7"/>
        <v>1595432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-158772791</v>
      </c>
      <c r="X50" s="52">
        <f t="shared" si="7"/>
        <v>-21793881</v>
      </c>
      <c r="Y50" s="52">
        <f t="shared" si="7"/>
        <v>-136978910</v>
      </c>
      <c r="Z50" s="53">
        <f>+IF(X50&lt;&gt;0,+(Y50/X50)*100,0)</f>
        <v>628.52004193287098</v>
      </c>
      <c r="AA50" s="54">
        <f>SUM(AA47:AA49)</f>
        <v>-22006721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94870794</v>
      </c>
      <c r="D7" s="18"/>
      <c r="E7" s="19">
        <v>-79611460</v>
      </c>
      <c r="F7" s="20">
        <v>-79611460</v>
      </c>
      <c r="G7" s="20">
        <v>-16191046</v>
      </c>
      <c r="H7" s="20">
        <v>123253725</v>
      </c>
      <c r="I7" s="20">
        <v>-90505927</v>
      </c>
      <c r="J7" s="20">
        <v>16556752</v>
      </c>
      <c r="K7" s="20">
        <v>5584595</v>
      </c>
      <c r="L7" s="20">
        <v>100675972</v>
      </c>
      <c r="M7" s="20">
        <v>5627927</v>
      </c>
      <c r="N7" s="20">
        <v>111888494</v>
      </c>
      <c r="O7" s="20"/>
      <c r="P7" s="20"/>
      <c r="Q7" s="20"/>
      <c r="R7" s="20"/>
      <c r="S7" s="20"/>
      <c r="T7" s="20"/>
      <c r="U7" s="20"/>
      <c r="V7" s="20"/>
      <c r="W7" s="20">
        <v>128445246</v>
      </c>
      <c r="X7" s="20">
        <v>-39805722</v>
      </c>
      <c r="Y7" s="20">
        <v>168250968</v>
      </c>
      <c r="Z7" s="21">
        <v>-422.68035736168787</v>
      </c>
      <c r="AA7" s="22">
        <v>-79611460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94870794</v>
      </c>
      <c r="D13" s="29">
        <f>SUM(D6:D12)</f>
        <v>0</v>
      </c>
      <c r="E13" s="30">
        <f t="shared" si="0"/>
        <v>-79611460</v>
      </c>
      <c r="F13" s="31">
        <f t="shared" si="0"/>
        <v>-79611460</v>
      </c>
      <c r="G13" s="31">
        <f t="shared" si="0"/>
        <v>-16191046</v>
      </c>
      <c r="H13" s="31">
        <f t="shared" si="0"/>
        <v>123253725</v>
      </c>
      <c r="I13" s="31">
        <f t="shared" si="0"/>
        <v>-90505927</v>
      </c>
      <c r="J13" s="31">
        <f t="shared" si="0"/>
        <v>16556752</v>
      </c>
      <c r="K13" s="31">
        <f t="shared" si="0"/>
        <v>5584595</v>
      </c>
      <c r="L13" s="31">
        <f t="shared" si="0"/>
        <v>100675972</v>
      </c>
      <c r="M13" s="31">
        <f t="shared" si="0"/>
        <v>5627927</v>
      </c>
      <c r="N13" s="31">
        <f t="shared" si="0"/>
        <v>111888494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128445246</v>
      </c>
      <c r="X13" s="31">
        <f t="shared" si="0"/>
        <v>-39805722</v>
      </c>
      <c r="Y13" s="31">
        <f t="shared" si="0"/>
        <v>168250968</v>
      </c>
      <c r="Z13" s="32">
        <f>+IF(X13&lt;&gt;0,+(Y13/X13)*100,0)</f>
        <v>-422.68035736168787</v>
      </c>
      <c r="AA13" s="33">
        <f>SUM(AA6:AA12)</f>
        <v>-79611460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>
        <v>13362935</v>
      </c>
      <c r="H17" s="24"/>
      <c r="I17" s="24">
        <v>-13362935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250002</v>
      </c>
      <c r="Y17" s="24">
        <v>-250002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13362935</v>
      </c>
      <c r="H25" s="36">
        <f t="shared" si="1"/>
        <v>0</v>
      </c>
      <c r="I25" s="36">
        <f t="shared" si="1"/>
        <v>-13362935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250002</v>
      </c>
      <c r="Y25" s="36">
        <f t="shared" si="1"/>
        <v>-250002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94870794</v>
      </c>
      <c r="D26" s="29">
        <f>+D13+D25</f>
        <v>0</v>
      </c>
      <c r="E26" s="30">
        <f t="shared" si="2"/>
        <v>-79111460</v>
      </c>
      <c r="F26" s="31">
        <f t="shared" si="2"/>
        <v>-79111460</v>
      </c>
      <c r="G26" s="31">
        <f t="shared" si="2"/>
        <v>-2828111</v>
      </c>
      <c r="H26" s="31">
        <f t="shared" si="2"/>
        <v>123253725</v>
      </c>
      <c r="I26" s="31">
        <f t="shared" si="2"/>
        <v>-103868862</v>
      </c>
      <c r="J26" s="31">
        <f t="shared" si="2"/>
        <v>16556752</v>
      </c>
      <c r="K26" s="31">
        <f t="shared" si="2"/>
        <v>5584595</v>
      </c>
      <c r="L26" s="31">
        <f t="shared" si="2"/>
        <v>100675972</v>
      </c>
      <c r="M26" s="31">
        <f t="shared" si="2"/>
        <v>5627927</v>
      </c>
      <c r="N26" s="31">
        <f t="shared" si="2"/>
        <v>111888494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128445246</v>
      </c>
      <c r="X26" s="31">
        <f t="shared" si="2"/>
        <v>-39555720</v>
      </c>
      <c r="Y26" s="31">
        <f t="shared" si="2"/>
        <v>168000966</v>
      </c>
      <c r="Z26" s="32">
        <f>+IF(X26&lt;&gt;0,+(Y26/X26)*100,0)</f>
        <v>-424.71977756946399</v>
      </c>
      <c r="AA26" s="33">
        <f>+AA13+AA25</f>
        <v>-79111460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80383982</v>
      </c>
      <c r="D34" s="18"/>
      <c r="E34" s="19">
        <v>-61132789</v>
      </c>
      <c r="F34" s="20">
        <v>-61132789</v>
      </c>
      <c r="G34" s="20">
        <v>-61132790</v>
      </c>
      <c r="H34" s="20">
        <v>126653865</v>
      </c>
      <c r="I34" s="20">
        <v>-65521075</v>
      </c>
      <c r="J34" s="20"/>
      <c r="K34" s="20"/>
      <c r="L34" s="20">
        <v>80383982</v>
      </c>
      <c r="M34" s="20"/>
      <c r="N34" s="20">
        <v>80383982</v>
      </c>
      <c r="O34" s="20"/>
      <c r="P34" s="20"/>
      <c r="Q34" s="20"/>
      <c r="R34" s="20"/>
      <c r="S34" s="20"/>
      <c r="T34" s="20"/>
      <c r="U34" s="20"/>
      <c r="V34" s="20"/>
      <c r="W34" s="20">
        <v>80383982</v>
      </c>
      <c r="X34" s="20">
        <v>-30566394</v>
      </c>
      <c r="Y34" s="20">
        <v>110950376</v>
      </c>
      <c r="Z34" s="21">
        <v>-362.98156727286835</v>
      </c>
      <c r="AA34" s="22">
        <v>-61132789</v>
      </c>
    </row>
    <row r="35" spans="1:27" x14ac:dyDescent="0.25">
      <c r="A35" s="23" t="s">
        <v>39</v>
      </c>
      <c r="B35" s="17" t="s">
        <v>32</v>
      </c>
      <c r="C35" s="18">
        <v>29346671</v>
      </c>
      <c r="D35" s="18"/>
      <c r="E35" s="19">
        <v>30381272</v>
      </c>
      <c r="F35" s="20">
        <v>30381272</v>
      </c>
      <c r="G35" s="20">
        <v>29960849</v>
      </c>
      <c r="H35" s="20">
        <v>604085</v>
      </c>
      <c r="I35" s="20">
        <v>-28760928</v>
      </c>
      <c r="J35" s="20">
        <v>1804006</v>
      </c>
      <c r="K35" s="20">
        <v>526062</v>
      </c>
      <c r="L35" s="20">
        <v>29723395</v>
      </c>
      <c r="M35" s="20">
        <v>547547</v>
      </c>
      <c r="N35" s="20">
        <v>30797004</v>
      </c>
      <c r="O35" s="20"/>
      <c r="P35" s="20"/>
      <c r="Q35" s="20"/>
      <c r="R35" s="20"/>
      <c r="S35" s="20"/>
      <c r="T35" s="20"/>
      <c r="U35" s="20"/>
      <c r="V35" s="20"/>
      <c r="W35" s="20">
        <v>32601010</v>
      </c>
      <c r="X35" s="20">
        <v>15190632</v>
      </c>
      <c r="Y35" s="20">
        <v>17410378</v>
      </c>
      <c r="Z35" s="21">
        <v>114.61259808018521</v>
      </c>
      <c r="AA35" s="22">
        <v>30381272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109730653</v>
      </c>
      <c r="D37" s="29">
        <f t="shared" ref="D37:Y37" si="3">SUM(D29:D36)</f>
        <v>0</v>
      </c>
      <c r="E37" s="30">
        <f t="shared" si="3"/>
        <v>-30751517</v>
      </c>
      <c r="F37" s="31">
        <f t="shared" si="3"/>
        <v>-30751517</v>
      </c>
      <c r="G37" s="31">
        <f t="shared" si="3"/>
        <v>-31171941</v>
      </c>
      <c r="H37" s="31">
        <f t="shared" si="3"/>
        <v>127257950</v>
      </c>
      <c r="I37" s="31">
        <f t="shared" si="3"/>
        <v>-94282003</v>
      </c>
      <c r="J37" s="31">
        <f t="shared" si="3"/>
        <v>1804006</v>
      </c>
      <c r="K37" s="31">
        <f t="shared" si="3"/>
        <v>526062</v>
      </c>
      <c r="L37" s="31">
        <f t="shared" si="3"/>
        <v>110107377</v>
      </c>
      <c r="M37" s="31">
        <f t="shared" si="3"/>
        <v>547547</v>
      </c>
      <c r="N37" s="31">
        <f t="shared" si="3"/>
        <v>111180986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112984992</v>
      </c>
      <c r="X37" s="31">
        <f t="shared" si="3"/>
        <v>-15375762</v>
      </c>
      <c r="Y37" s="31">
        <f t="shared" si="3"/>
        <v>128360754</v>
      </c>
      <c r="Z37" s="32">
        <f>+IF(X37&lt;&gt;0,+(Y37/X37)*100,0)</f>
        <v>-834.82531792570671</v>
      </c>
      <c r="AA37" s="33">
        <f>SUM(AA29:AA36)</f>
        <v>-30751517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109730653</v>
      </c>
      <c r="D44" s="29">
        <f>+D37+D43</f>
        <v>0</v>
      </c>
      <c r="E44" s="30">
        <f t="shared" si="5"/>
        <v>-30751517</v>
      </c>
      <c r="F44" s="31">
        <f t="shared" si="5"/>
        <v>-30751517</v>
      </c>
      <c r="G44" s="31">
        <f t="shared" si="5"/>
        <v>-31171941</v>
      </c>
      <c r="H44" s="31">
        <f t="shared" si="5"/>
        <v>127257950</v>
      </c>
      <c r="I44" s="31">
        <f t="shared" si="5"/>
        <v>-94282003</v>
      </c>
      <c r="J44" s="31">
        <f t="shared" si="5"/>
        <v>1804006</v>
      </c>
      <c r="K44" s="31">
        <f t="shared" si="5"/>
        <v>526062</v>
      </c>
      <c r="L44" s="31">
        <f t="shared" si="5"/>
        <v>110107377</v>
      </c>
      <c r="M44" s="31">
        <f t="shared" si="5"/>
        <v>547547</v>
      </c>
      <c r="N44" s="31">
        <f t="shared" si="5"/>
        <v>111180986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112984992</v>
      </c>
      <c r="X44" s="31">
        <f t="shared" si="5"/>
        <v>-15375762</v>
      </c>
      <c r="Y44" s="31">
        <f t="shared" si="5"/>
        <v>128360754</v>
      </c>
      <c r="Z44" s="32">
        <f>+IF(X44&lt;&gt;0,+(Y44/X44)*100,0)</f>
        <v>-834.82531792570671</v>
      </c>
      <c r="AA44" s="33">
        <f>+AA37+AA43</f>
        <v>-30751517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-14859859</v>
      </c>
      <c r="D45" s="42">
        <f t="shared" si="6"/>
        <v>0</v>
      </c>
      <c r="E45" s="43">
        <f t="shared" si="6"/>
        <v>-48359943</v>
      </c>
      <c r="F45" s="44">
        <f t="shared" si="6"/>
        <v>-48359943</v>
      </c>
      <c r="G45" s="44">
        <f t="shared" si="6"/>
        <v>28343830</v>
      </c>
      <c r="H45" s="44">
        <f t="shared" si="6"/>
        <v>-4004225</v>
      </c>
      <c r="I45" s="44">
        <f t="shared" si="6"/>
        <v>-9586859</v>
      </c>
      <c r="J45" s="44">
        <f t="shared" si="6"/>
        <v>14752746</v>
      </c>
      <c r="K45" s="44">
        <f t="shared" si="6"/>
        <v>5058533</v>
      </c>
      <c r="L45" s="44">
        <f t="shared" si="6"/>
        <v>-9431405</v>
      </c>
      <c r="M45" s="44">
        <f t="shared" si="6"/>
        <v>5080380</v>
      </c>
      <c r="N45" s="44">
        <f t="shared" si="6"/>
        <v>707508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15460254</v>
      </c>
      <c r="X45" s="44">
        <f t="shared" si="6"/>
        <v>-24179958</v>
      </c>
      <c r="Y45" s="44">
        <f t="shared" si="6"/>
        <v>39640212</v>
      </c>
      <c r="Z45" s="45">
        <f>+IF(X45&lt;&gt;0,+(Y45/X45)*100,0)</f>
        <v>-163.93829964468921</v>
      </c>
      <c r="AA45" s="46">
        <f>+AA26-AA44</f>
        <v>-48359943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-348435620</v>
      </c>
      <c r="D47" s="18"/>
      <c r="E47" s="19">
        <v>-165484725</v>
      </c>
      <c r="F47" s="20">
        <v>-165484725</v>
      </c>
      <c r="G47" s="20">
        <v>-367781439</v>
      </c>
      <c r="H47" s="20">
        <v>-8292115</v>
      </c>
      <c r="I47" s="20">
        <v>376073555</v>
      </c>
      <c r="J47" s="20">
        <v>1</v>
      </c>
      <c r="K47" s="20"/>
      <c r="L47" s="20">
        <v>-437853890</v>
      </c>
      <c r="M47" s="20"/>
      <c r="N47" s="20">
        <v>-437853890</v>
      </c>
      <c r="O47" s="20"/>
      <c r="P47" s="20"/>
      <c r="Q47" s="20"/>
      <c r="R47" s="20"/>
      <c r="S47" s="20"/>
      <c r="T47" s="20"/>
      <c r="U47" s="20"/>
      <c r="V47" s="20"/>
      <c r="W47" s="20">
        <v>-437853889</v>
      </c>
      <c r="X47" s="20">
        <v>-82742364</v>
      </c>
      <c r="Y47" s="20">
        <v>-355111525</v>
      </c>
      <c r="Z47" s="47">
        <v>429.17739817054297</v>
      </c>
      <c r="AA47" s="22">
        <v>-165484725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-348435620</v>
      </c>
      <c r="D50" s="50">
        <f t="shared" ref="D50:Y50" si="7">SUM(D47:D49)</f>
        <v>0</v>
      </c>
      <c r="E50" s="51">
        <f t="shared" si="7"/>
        <v>-165484725</v>
      </c>
      <c r="F50" s="52">
        <f t="shared" si="7"/>
        <v>-165484725</v>
      </c>
      <c r="G50" s="52">
        <f t="shared" si="7"/>
        <v>-367781439</v>
      </c>
      <c r="H50" s="52">
        <f t="shared" si="7"/>
        <v>-8292115</v>
      </c>
      <c r="I50" s="52">
        <f t="shared" si="7"/>
        <v>376073555</v>
      </c>
      <c r="J50" s="52">
        <f t="shared" si="7"/>
        <v>1</v>
      </c>
      <c r="K50" s="52">
        <f t="shared" si="7"/>
        <v>0</v>
      </c>
      <c r="L50" s="52">
        <f t="shared" si="7"/>
        <v>-437853890</v>
      </c>
      <c r="M50" s="52">
        <f t="shared" si="7"/>
        <v>0</v>
      </c>
      <c r="N50" s="52">
        <f t="shared" si="7"/>
        <v>-437853890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-437853889</v>
      </c>
      <c r="X50" s="52">
        <f t="shared" si="7"/>
        <v>-82742364</v>
      </c>
      <c r="Y50" s="52">
        <f t="shared" si="7"/>
        <v>-355111525</v>
      </c>
      <c r="Z50" s="53">
        <f>+IF(X50&lt;&gt;0,+(Y50/X50)*100,0)</f>
        <v>429.17739817054297</v>
      </c>
      <c r="AA50" s="54">
        <f>SUM(AA47:AA49)</f>
        <v>-165484725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-13801988</v>
      </c>
      <c r="D6" s="18"/>
      <c r="E6" s="19">
        <v>24683008</v>
      </c>
      <c r="F6" s="20">
        <v>24683008</v>
      </c>
      <c r="G6" s="20"/>
      <c r="H6" s="20">
        <v>35691</v>
      </c>
      <c r="I6" s="20">
        <v>262824</v>
      </c>
      <c r="J6" s="20">
        <v>298515</v>
      </c>
      <c r="K6" s="20">
        <v>347867</v>
      </c>
      <c r="L6" s="20">
        <v>150828</v>
      </c>
      <c r="M6" s="20">
        <v>15067</v>
      </c>
      <c r="N6" s="20">
        <v>513762</v>
      </c>
      <c r="O6" s="20"/>
      <c r="P6" s="20"/>
      <c r="Q6" s="20"/>
      <c r="R6" s="20"/>
      <c r="S6" s="20"/>
      <c r="T6" s="20"/>
      <c r="U6" s="20"/>
      <c r="V6" s="20"/>
      <c r="W6" s="20">
        <v>812277</v>
      </c>
      <c r="X6" s="20">
        <v>12679611</v>
      </c>
      <c r="Y6" s="20">
        <v>-11867334</v>
      </c>
      <c r="Z6" s="21">
        <v>-93.593833438581044</v>
      </c>
      <c r="AA6" s="22">
        <v>24683008</v>
      </c>
    </row>
    <row r="7" spans="1:27" x14ac:dyDescent="0.25">
      <c r="A7" s="23" t="s">
        <v>35</v>
      </c>
      <c r="B7" s="17" t="s">
        <v>32</v>
      </c>
      <c r="C7" s="18">
        <v>1665692</v>
      </c>
      <c r="D7" s="18"/>
      <c r="E7" s="19">
        <v>10412267</v>
      </c>
      <c r="F7" s="20">
        <v>10412267</v>
      </c>
      <c r="G7" s="20"/>
      <c r="H7" s="20">
        <v>2605006</v>
      </c>
      <c r="I7" s="20">
        <v>2506197</v>
      </c>
      <c r="J7" s="20">
        <v>5111203</v>
      </c>
      <c r="K7" s="20">
        <v>2488532</v>
      </c>
      <c r="L7" s="20">
        <v>2512525</v>
      </c>
      <c r="M7" s="20">
        <v>2517481</v>
      </c>
      <c r="N7" s="20">
        <v>7518538</v>
      </c>
      <c r="O7" s="20"/>
      <c r="P7" s="20"/>
      <c r="Q7" s="20"/>
      <c r="R7" s="20"/>
      <c r="S7" s="20"/>
      <c r="T7" s="20"/>
      <c r="U7" s="20"/>
      <c r="V7" s="20"/>
      <c r="W7" s="20">
        <v>12629741</v>
      </c>
      <c r="X7" s="20">
        <v>5475009</v>
      </c>
      <c r="Y7" s="20">
        <v>7154732</v>
      </c>
      <c r="Z7" s="21">
        <v>130.67982171353509</v>
      </c>
      <c r="AA7" s="22">
        <v>10412267</v>
      </c>
    </row>
    <row r="8" spans="1:27" x14ac:dyDescent="0.25">
      <c r="A8" s="23" t="s">
        <v>36</v>
      </c>
      <c r="B8" s="17" t="s">
        <v>32</v>
      </c>
      <c r="C8" s="18">
        <v>-8516918</v>
      </c>
      <c r="D8" s="18"/>
      <c r="E8" s="19"/>
      <c r="F8" s="20"/>
      <c r="G8" s="20"/>
      <c r="H8" s="20">
        <v>-415813</v>
      </c>
      <c r="I8" s="20">
        <v>-415252</v>
      </c>
      <c r="J8" s="20">
        <v>-831065</v>
      </c>
      <c r="K8" s="20">
        <v>-415252</v>
      </c>
      <c r="L8" s="20">
        <v>-429651</v>
      </c>
      <c r="M8" s="20">
        <v>-433766</v>
      </c>
      <c r="N8" s="20">
        <v>-1278669</v>
      </c>
      <c r="O8" s="20"/>
      <c r="P8" s="20"/>
      <c r="Q8" s="20"/>
      <c r="R8" s="20"/>
      <c r="S8" s="20"/>
      <c r="T8" s="20"/>
      <c r="U8" s="20"/>
      <c r="V8" s="20"/>
      <c r="W8" s="20">
        <v>-2109734</v>
      </c>
      <c r="X8" s="20"/>
      <c r="Y8" s="20">
        <v>-2109734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-20690978</v>
      </c>
      <c r="D13" s="29">
        <f>SUM(D6:D12)</f>
        <v>0</v>
      </c>
      <c r="E13" s="30">
        <f t="shared" si="0"/>
        <v>35095275</v>
      </c>
      <c r="F13" s="31">
        <f t="shared" si="0"/>
        <v>35095275</v>
      </c>
      <c r="G13" s="31">
        <f t="shared" si="0"/>
        <v>0</v>
      </c>
      <c r="H13" s="31">
        <f t="shared" si="0"/>
        <v>2224884</v>
      </c>
      <c r="I13" s="31">
        <f t="shared" si="0"/>
        <v>2353769</v>
      </c>
      <c r="J13" s="31">
        <f t="shared" si="0"/>
        <v>4578653</v>
      </c>
      <c r="K13" s="31">
        <f t="shared" si="0"/>
        <v>2421147</v>
      </c>
      <c r="L13" s="31">
        <f t="shared" si="0"/>
        <v>2233702</v>
      </c>
      <c r="M13" s="31">
        <f t="shared" si="0"/>
        <v>2098782</v>
      </c>
      <c r="N13" s="31">
        <f t="shared" si="0"/>
        <v>6753631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11332284</v>
      </c>
      <c r="X13" s="31">
        <f t="shared" si="0"/>
        <v>18154620</v>
      </c>
      <c r="Y13" s="31">
        <f t="shared" si="0"/>
        <v>-6822336</v>
      </c>
      <c r="Z13" s="32">
        <f>+IF(X13&lt;&gt;0,+(Y13/X13)*100,0)</f>
        <v>-37.579062519623101</v>
      </c>
      <c r="AA13" s="33">
        <f>SUM(AA6:AA12)</f>
        <v>35095275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17995851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17995851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-2695127</v>
      </c>
      <c r="D26" s="29">
        <f>+D13+D25</f>
        <v>0</v>
      </c>
      <c r="E26" s="30">
        <f t="shared" si="2"/>
        <v>35095275</v>
      </c>
      <c r="F26" s="31">
        <f t="shared" si="2"/>
        <v>35095275</v>
      </c>
      <c r="G26" s="31">
        <f t="shared" si="2"/>
        <v>0</v>
      </c>
      <c r="H26" s="31">
        <f t="shared" si="2"/>
        <v>2224884</v>
      </c>
      <c r="I26" s="31">
        <f t="shared" si="2"/>
        <v>2353769</v>
      </c>
      <c r="J26" s="31">
        <f t="shared" si="2"/>
        <v>4578653</v>
      </c>
      <c r="K26" s="31">
        <f t="shared" si="2"/>
        <v>2421147</v>
      </c>
      <c r="L26" s="31">
        <f t="shared" si="2"/>
        <v>2233702</v>
      </c>
      <c r="M26" s="31">
        <f t="shared" si="2"/>
        <v>2098782</v>
      </c>
      <c r="N26" s="31">
        <f t="shared" si="2"/>
        <v>6753631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11332284</v>
      </c>
      <c r="X26" s="31">
        <f t="shared" si="2"/>
        <v>18154620</v>
      </c>
      <c r="Y26" s="31">
        <f t="shared" si="2"/>
        <v>-6822336</v>
      </c>
      <c r="Z26" s="32">
        <f>+IF(X26&lt;&gt;0,+(Y26/X26)*100,0)</f>
        <v>-37.579062519623101</v>
      </c>
      <c r="AA26" s="33">
        <f>+AA13+AA25</f>
        <v>35095275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-143320</v>
      </c>
      <c r="I32" s="20"/>
      <c r="J32" s="20">
        <v>-143320</v>
      </c>
      <c r="K32" s="20"/>
      <c r="L32" s="20">
        <v>3815</v>
      </c>
      <c r="M32" s="20">
        <v>-3815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-143320</v>
      </c>
      <c r="X32" s="20"/>
      <c r="Y32" s="20">
        <v>-143320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-143320</v>
      </c>
      <c r="I37" s="31">
        <f t="shared" si="3"/>
        <v>0</v>
      </c>
      <c r="J37" s="31">
        <f t="shared" si="3"/>
        <v>-143320</v>
      </c>
      <c r="K37" s="31">
        <f t="shared" si="3"/>
        <v>0</v>
      </c>
      <c r="L37" s="31">
        <f t="shared" si="3"/>
        <v>3815</v>
      </c>
      <c r="M37" s="31">
        <f t="shared" si="3"/>
        <v>-3815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-143320</v>
      </c>
      <c r="X37" s="31">
        <f t="shared" si="3"/>
        <v>0</v>
      </c>
      <c r="Y37" s="31">
        <f t="shared" si="3"/>
        <v>-143320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-143320</v>
      </c>
      <c r="I44" s="31">
        <f t="shared" si="5"/>
        <v>0</v>
      </c>
      <c r="J44" s="31">
        <f t="shared" si="5"/>
        <v>-143320</v>
      </c>
      <c r="K44" s="31">
        <f t="shared" si="5"/>
        <v>0</v>
      </c>
      <c r="L44" s="31">
        <f t="shared" si="5"/>
        <v>3815</v>
      </c>
      <c r="M44" s="31">
        <f t="shared" si="5"/>
        <v>-3815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-143320</v>
      </c>
      <c r="X44" s="31">
        <f t="shared" si="5"/>
        <v>0</v>
      </c>
      <c r="Y44" s="31">
        <f t="shared" si="5"/>
        <v>-143320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-2704288</v>
      </c>
      <c r="D45" s="42">
        <f t="shared" si="6"/>
        <v>0</v>
      </c>
      <c r="E45" s="43">
        <f t="shared" si="6"/>
        <v>35095275</v>
      </c>
      <c r="F45" s="44">
        <f t="shared" si="6"/>
        <v>35095275</v>
      </c>
      <c r="G45" s="44">
        <f t="shared" si="6"/>
        <v>0</v>
      </c>
      <c r="H45" s="44">
        <f t="shared" si="6"/>
        <v>2368204</v>
      </c>
      <c r="I45" s="44">
        <f t="shared" si="6"/>
        <v>2353769</v>
      </c>
      <c r="J45" s="44">
        <f t="shared" si="6"/>
        <v>4721973</v>
      </c>
      <c r="K45" s="44">
        <f t="shared" si="6"/>
        <v>2421147</v>
      </c>
      <c r="L45" s="44">
        <f t="shared" si="6"/>
        <v>2229887</v>
      </c>
      <c r="M45" s="44">
        <f t="shared" si="6"/>
        <v>2102597</v>
      </c>
      <c r="N45" s="44">
        <f t="shared" si="6"/>
        <v>6753631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11475604</v>
      </c>
      <c r="X45" s="44">
        <f t="shared" si="6"/>
        <v>18154620</v>
      </c>
      <c r="Y45" s="44">
        <f t="shared" si="6"/>
        <v>-6679016</v>
      </c>
      <c r="Z45" s="45">
        <f>+IF(X45&lt;&gt;0,+(Y45/X45)*100,0)</f>
        <v>-36.789621594943881</v>
      </c>
      <c r="AA45" s="46">
        <f>+AA26-AA44</f>
        <v>35095275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35095275</v>
      </c>
      <c r="F47" s="20">
        <v>35095275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18154620</v>
      </c>
      <c r="Y47" s="20">
        <v>-18154620</v>
      </c>
      <c r="Z47" s="47">
        <v>-100</v>
      </c>
      <c r="AA47" s="22">
        <v>35095275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35095275</v>
      </c>
      <c r="F50" s="52">
        <f t="shared" si="7"/>
        <v>35095275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18154620</v>
      </c>
      <c r="Y50" s="52">
        <f t="shared" si="7"/>
        <v>-18154620</v>
      </c>
      <c r="Z50" s="53">
        <f>+IF(X50&lt;&gt;0,+(Y50/X50)*100,0)</f>
        <v>-100</v>
      </c>
      <c r="AA50" s="54">
        <f>SUM(AA47:AA49)</f>
        <v>35095275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21269890</v>
      </c>
      <c r="F6" s="20">
        <v>21269890</v>
      </c>
      <c r="G6" s="20"/>
      <c r="H6" s="20">
        <v>-2986771</v>
      </c>
      <c r="I6" s="20">
        <v>-458155</v>
      </c>
      <c r="J6" s="20">
        <v>-3444926</v>
      </c>
      <c r="K6" s="20">
        <v>281376</v>
      </c>
      <c r="L6" s="20">
        <v>260729</v>
      </c>
      <c r="M6" s="20">
        <v>-1317743</v>
      </c>
      <c r="N6" s="20">
        <v>-775638</v>
      </c>
      <c r="O6" s="20"/>
      <c r="P6" s="20"/>
      <c r="Q6" s="20"/>
      <c r="R6" s="20"/>
      <c r="S6" s="20"/>
      <c r="T6" s="20"/>
      <c r="U6" s="20"/>
      <c r="V6" s="20"/>
      <c r="W6" s="20">
        <v>-4220564</v>
      </c>
      <c r="X6" s="20">
        <v>21898770</v>
      </c>
      <c r="Y6" s="20">
        <v>-26119334</v>
      </c>
      <c r="Z6" s="21">
        <v>-119.27306419492967</v>
      </c>
      <c r="AA6" s="22">
        <v>21269890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-24330271</v>
      </c>
      <c r="F7" s="20">
        <v>-24330271</v>
      </c>
      <c r="G7" s="20"/>
      <c r="H7" s="20">
        <v>81154749</v>
      </c>
      <c r="I7" s="20">
        <v>2019804</v>
      </c>
      <c r="J7" s="20">
        <v>83174553</v>
      </c>
      <c r="K7" s="20">
        <v>1862024</v>
      </c>
      <c r="L7" s="20">
        <v>1963789</v>
      </c>
      <c r="M7" s="20">
        <v>1949371</v>
      </c>
      <c r="N7" s="20">
        <v>5775184</v>
      </c>
      <c r="O7" s="20"/>
      <c r="P7" s="20"/>
      <c r="Q7" s="20"/>
      <c r="R7" s="20"/>
      <c r="S7" s="20"/>
      <c r="T7" s="20"/>
      <c r="U7" s="20"/>
      <c r="V7" s="20"/>
      <c r="W7" s="20">
        <v>88949737</v>
      </c>
      <c r="X7" s="20">
        <v>-12165132</v>
      </c>
      <c r="Y7" s="20">
        <v>101114869</v>
      </c>
      <c r="Z7" s="21">
        <v>-831.18595836033671</v>
      </c>
      <c r="AA7" s="22">
        <v>-24330271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662100</v>
      </c>
      <c r="I10" s="20"/>
      <c r="J10" s="20">
        <v>662100</v>
      </c>
      <c r="K10" s="20"/>
      <c r="L10" s="20"/>
      <c r="M10" s="20">
        <v>-1554</v>
      </c>
      <c r="N10" s="20">
        <v>-1554</v>
      </c>
      <c r="O10" s="20"/>
      <c r="P10" s="20"/>
      <c r="Q10" s="20"/>
      <c r="R10" s="20"/>
      <c r="S10" s="20"/>
      <c r="T10" s="20"/>
      <c r="U10" s="20"/>
      <c r="V10" s="20"/>
      <c r="W10" s="20">
        <v>660546</v>
      </c>
      <c r="X10" s="20"/>
      <c r="Y10" s="20">
        <v>660546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58118</v>
      </c>
      <c r="I11" s="24">
        <v>4852</v>
      </c>
      <c r="J11" s="20">
        <v>62970</v>
      </c>
      <c r="K11" s="24">
        <v>-6031</v>
      </c>
      <c r="L11" s="24">
        <v>-12712</v>
      </c>
      <c r="M11" s="20">
        <v>-4501</v>
      </c>
      <c r="N11" s="24">
        <v>-23244</v>
      </c>
      <c r="O11" s="24"/>
      <c r="P11" s="24"/>
      <c r="Q11" s="20"/>
      <c r="R11" s="24"/>
      <c r="S11" s="24"/>
      <c r="T11" s="20"/>
      <c r="U11" s="24"/>
      <c r="V11" s="24"/>
      <c r="W11" s="24">
        <v>39726</v>
      </c>
      <c r="X11" s="20"/>
      <c r="Y11" s="24">
        <v>39726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-3060381</v>
      </c>
      <c r="F13" s="31">
        <f t="shared" si="0"/>
        <v>-3060381</v>
      </c>
      <c r="G13" s="31">
        <f t="shared" si="0"/>
        <v>0</v>
      </c>
      <c r="H13" s="31">
        <f t="shared" si="0"/>
        <v>78888196</v>
      </c>
      <c r="I13" s="31">
        <f t="shared" si="0"/>
        <v>1566501</v>
      </c>
      <c r="J13" s="31">
        <f t="shared" si="0"/>
        <v>80454697</v>
      </c>
      <c r="K13" s="31">
        <f t="shared" si="0"/>
        <v>2137369</v>
      </c>
      <c r="L13" s="31">
        <f t="shared" si="0"/>
        <v>2211806</v>
      </c>
      <c r="M13" s="31">
        <f t="shared" si="0"/>
        <v>625573</v>
      </c>
      <c r="N13" s="31">
        <f t="shared" si="0"/>
        <v>4974748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85429445</v>
      </c>
      <c r="X13" s="31">
        <f t="shared" si="0"/>
        <v>9733638</v>
      </c>
      <c r="Y13" s="31">
        <f t="shared" si="0"/>
        <v>75695807</v>
      </c>
      <c r="Z13" s="32">
        <f>+IF(X13&lt;&gt;0,+(Y13/X13)*100,0)</f>
        <v>777.67230505182135</v>
      </c>
      <c r="AA13" s="33">
        <f>SUM(AA6:AA12)</f>
        <v>-3060381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8414526</v>
      </c>
      <c r="F17" s="20">
        <v>8414526</v>
      </c>
      <c r="G17" s="24"/>
      <c r="H17" s="24">
        <v>-65778787</v>
      </c>
      <c r="I17" s="24"/>
      <c r="J17" s="20">
        <v>-65778787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-65778787</v>
      </c>
      <c r="X17" s="20">
        <v>4207266</v>
      </c>
      <c r="Y17" s="24">
        <v>-69986053</v>
      </c>
      <c r="Z17" s="25">
        <v>-1663.4568149482348</v>
      </c>
      <c r="AA17" s="26">
        <v>8414526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8414526</v>
      </c>
      <c r="F25" s="36">
        <f t="shared" si="1"/>
        <v>8414526</v>
      </c>
      <c r="G25" s="36">
        <f t="shared" si="1"/>
        <v>0</v>
      </c>
      <c r="H25" s="36">
        <f t="shared" si="1"/>
        <v>-65778787</v>
      </c>
      <c r="I25" s="36">
        <f t="shared" si="1"/>
        <v>0</v>
      </c>
      <c r="J25" s="36">
        <f t="shared" si="1"/>
        <v>-65778787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-65778787</v>
      </c>
      <c r="X25" s="36">
        <f t="shared" si="1"/>
        <v>4207266</v>
      </c>
      <c r="Y25" s="36">
        <f t="shared" si="1"/>
        <v>-69986053</v>
      </c>
      <c r="Z25" s="37">
        <f>+IF(X25&lt;&gt;0,+(Y25/X25)*100,0)</f>
        <v>-1663.4568149482348</v>
      </c>
      <c r="AA25" s="38">
        <f>SUM(AA15:AA24)</f>
        <v>8414526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5354145</v>
      </c>
      <c r="F26" s="31">
        <f t="shared" si="2"/>
        <v>5354145</v>
      </c>
      <c r="G26" s="31">
        <f t="shared" si="2"/>
        <v>0</v>
      </c>
      <c r="H26" s="31">
        <f t="shared" si="2"/>
        <v>13109409</v>
      </c>
      <c r="I26" s="31">
        <f t="shared" si="2"/>
        <v>1566501</v>
      </c>
      <c r="J26" s="31">
        <f t="shared" si="2"/>
        <v>14675910</v>
      </c>
      <c r="K26" s="31">
        <f t="shared" si="2"/>
        <v>2137369</v>
      </c>
      <c r="L26" s="31">
        <f t="shared" si="2"/>
        <v>2211806</v>
      </c>
      <c r="M26" s="31">
        <f t="shared" si="2"/>
        <v>625573</v>
      </c>
      <c r="N26" s="31">
        <f t="shared" si="2"/>
        <v>4974748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19650658</v>
      </c>
      <c r="X26" s="31">
        <f t="shared" si="2"/>
        <v>13940904</v>
      </c>
      <c r="Y26" s="31">
        <f t="shared" si="2"/>
        <v>5709754</v>
      </c>
      <c r="Z26" s="32">
        <f>+IF(X26&lt;&gt;0,+(Y26/X26)*100,0)</f>
        <v>40.956841823170151</v>
      </c>
      <c r="AA26" s="33">
        <f>+AA13+AA25</f>
        <v>5354145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-18769</v>
      </c>
      <c r="I31" s="20">
        <v>-417</v>
      </c>
      <c r="J31" s="20">
        <v>-19186</v>
      </c>
      <c r="K31" s="20">
        <v>-2057</v>
      </c>
      <c r="L31" s="20">
        <v>-1048</v>
      </c>
      <c r="M31" s="20"/>
      <c r="N31" s="20">
        <v>-3105</v>
      </c>
      <c r="O31" s="20"/>
      <c r="P31" s="20"/>
      <c r="Q31" s="20"/>
      <c r="R31" s="20"/>
      <c r="S31" s="20"/>
      <c r="T31" s="20"/>
      <c r="U31" s="20"/>
      <c r="V31" s="20"/>
      <c r="W31" s="20">
        <v>-22291</v>
      </c>
      <c r="X31" s="20"/>
      <c r="Y31" s="20">
        <v>-22291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>
        <v>-3700338</v>
      </c>
      <c r="I32" s="20">
        <v>-721843</v>
      </c>
      <c r="J32" s="20">
        <v>-4422181</v>
      </c>
      <c r="K32" s="20">
        <v>-17937</v>
      </c>
      <c r="L32" s="20">
        <v>89111</v>
      </c>
      <c r="M32" s="20">
        <v>-1663785</v>
      </c>
      <c r="N32" s="20">
        <v>-1592611</v>
      </c>
      <c r="O32" s="20"/>
      <c r="P32" s="20"/>
      <c r="Q32" s="20"/>
      <c r="R32" s="20"/>
      <c r="S32" s="20"/>
      <c r="T32" s="20"/>
      <c r="U32" s="20"/>
      <c r="V32" s="20"/>
      <c r="W32" s="20">
        <v>-6014792</v>
      </c>
      <c r="X32" s="20"/>
      <c r="Y32" s="20">
        <v>-6014792</v>
      </c>
      <c r="Z32" s="21"/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-1032170</v>
      </c>
      <c r="I33" s="20"/>
      <c r="J33" s="20">
        <v>-1032170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-1032170</v>
      </c>
      <c r="X33" s="20">
        <v>2053604</v>
      </c>
      <c r="Y33" s="20">
        <v>-3085774</v>
      </c>
      <c r="Z33" s="21">
        <v>-150.26139411493159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3361980</v>
      </c>
      <c r="F35" s="20">
        <v>3361980</v>
      </c>
      <c r="G35" s="20"/>
      <c r="H35" s="20">
        <v>4925558</v>
      </c>
      <c r="I35" s="20">
        <v>257263</v>
      </c>
      <c r="J35" s="20">
        <v>5182821</v>
      </c>
      <c r="K35" s="20">
        <v>243763</v>
      </c>
      <c r="L35" s="20">
        <v>250208</v>
      </c>
      <c r="M35" s="20">
        <v>254255</v>
      </c>
      <c r="N35" s="20">
        <v>748226</v>
      </c>
      <c r="O35" s="20"/>
      <c r="P35" s="20"/>
      <c r="Q35" s="20"/>
      <c r="R35" s="20"/>
      <c r="S35" s="20"/>
      <c r="T35" s="20"/>
      <c r="U35" s="20"/>
      <c r="V35" s="20"/>
      <c r="W35" s="20">
        <v>5931047</v>
      </c>
      <c r="X35" s="20">
        <v>1680990</v>
      </c>
      <c r="Y35" s="20">
        <v>4250057</v>
      </c>
      <c r="Z35" s="21">
        <v>252.83059387622768</v>
      </c>
      <c r="AA35" s="22">
        <v>3361980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3561980</v>
      </c>
      <c r="F37" s="31">
        <f t="shared" si="3"/>
        <v>3561980</v>
      </c>
      <c r="G37" s="31">
        <f t="shared" si="3"/>
        <v>0</v>
      </c>
      <c r="H37" s="31">
        <f t="shared" si="3"/>
        <v>174281</v>
      </c>
      <c r="I37" s="31">
        <f t="shared" si="3"/>
        <v>-464997</v>
      </c>
      <c r="J37" s="31">
        <f t="shared" si="3"/>
        <v>-290716</v>
      </c>
      <c r="K37" s="31">
        <f t="shared" si="3"/>
        <v>223769</v>
      </c>
      <c r="L37" s="31">
        <f t="shared" si="3"/>
        <v>338271</v>
      </c>
      <c r="M37" s="31">
        <f t="shared" si="3"/>
        <v>-1409530</v>
      </c>
      <c r="N37" s="31">
        <f t="shared" si="3"/>
        <v>-847490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-1138206</v>
      </c>
      <c r="X37" s="31">
        <f t="shared" si="3"/>
        <v>3734594</v>
      </c>
      <c r="Y37" s="31">
        <f t="shared" si="3"/>
        <v>-4872800</v>
      </c>
      <c r="Z37" s="32">
        <f>+IF(X37&lt;&gt;0,+(Y37/X37)*100,0)</f>
        <v>-130.47736915980693</v>
      </c>
      <c r="AA37" s="33">
        <f>SUM(AA29:AA36)</f>
        <v>3561980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3561980</v>
      </c>
      <c r="F44" s="31">
        <f t="shared" si="5"/>
        <v>3561980</v>
      </c>
      <c r="G44" s="31">
        <f t="shared" si="5"/>
        <v>0</v>
      </c>
      <c r="H44" s="31">
        <f t="shared" si="5"/>
        <v>174281</v>
      </c>
      <c r="I44" s="31">
        <f t="shared" si="5"/>
        <v>-464997</v>
      </c>
      <c r="J44" s="31">
        <f t="shared" si="5"/>
        <v>-290716</v>
      </c>
      <c r="K44" s="31">
        <f t="shared" si="5"/>
        <v>223769</v>
      </c>
      <c r="L44" s="31">
        <f t="shared" si="5"/>
        <v>338271</v>
      </c>
      <c r="M44" s="31">
        <f t="shared" si="5"/>
        <v>-1409530</v>
      </c>
      <c r="N44" s="31">
        <f t="shared" si="5"/>
        <v>-847490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-1138206</v>
      </c>
      <c r="X44" s="31">
        <f t="shared" si="5"/>
        <v>3734594</v>
      </c>
      <c r="Y44" s="31">
        <f t="shared" si="5"/>
        <v>-4872800</v>
      </c>
      <c r="Z44" s="32">
        <f>+IF(X44&lt;&gt;0,+(Y44/X44)*100,0)</f>
        <v>-130.47736915980693</v>
      </c>
      <c r="AA44" s="33">
        <f>+AA37+AA43</f>
        <v>3561980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1792165</v>
      </c>
      <c r="F45" s="44">
        <f t="shared" si="6"/>
        <v>1792165</v>
      </c>
      <c r="G45" s="44">
        <f t="shared" si="6"/>
        <v>0</v>
      </c>
      <c r="H45" s="44">
        <f t="shared" si="6"/>
        <v>12935128</v>
      </c>
      <c r="I45" s="44">
        <f t="shared" si="6"/>
        <v>2031498</v>
      </c>
      <c r="J45" s="44">
        <f t="shared" si="6"/>
        <v>14966626</v>
      </c>
      <c r="K45" s="44">
        <f t="shared" si="6"/>
        <v>1913600</v>
      </c>
      <c r="L45" s="44">
        <f t="shared" si="6"/>
        <v>1873535</v>
      </c>
      <c r="M45" s="44">
        <f t="shared" si="6"/>
        <v>2035103</v>
      </c>
      <c r="N45" s="44">
        <f t="shared" si="6"/>
        <v>5822238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20788864</v>
      </c>
      <c r="X45" s="44">
        <f t="shared" si="6"/>
        <v>10206310</v>
      </c>
      <c r="Y45" s="44">
        <f t="shared" si="6"/>
        <v>10582554</v>
      </c>
      <c r="Z45" s="45">
        <f>+IF(X45&lt;&gt;0,+(Y45/X45)*100,0)</f>
        <v>103.68638616698884</v>
      </c>
      <c r="AA45" s="46">
        <f>+AA26-AA44</f>
        <v>1792165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-16628271</v>
      </c>
      <c r="F47" s="20">
        <v>-16628271</v>
      </c>
      <c r="G47" s="20"/>
      <c r="H47" s="20">
        <v>597162458</v>
      </c>
      <c r="I47" s="20">
        <v>1031538</v>
      </c>
      <c r="J47" s="20">
        <v>598193996</v>
      </c>
      <c r="K47" s="20"/>
      <c r="L47" s="20">
        <v>884579</v>
      </c>
      <c r="M47" s="20">
        <v>1074073</v>
      </c>
      <c r="N47" s="20">
        <v>1958652</v>
      </c>
      <c r="O47" s="20"/>
      <c r="P47" s="20"/>
      <c r="Q47" s="20"/>
      <c r="R47" s="20"/>
      <c r="S47" s="20"/>
      <c r="T47" s="20"/>
      <c r="U47" s="20"/>
      <c r="V47" s="20"/>
      <c r="W47" s="20">
        <v>600152648</v>
      </c>
      <c r="X47" s="20">
        <v>-8214126</v>
      </c>
      <c r="Y47" s="20">
        <v>608366774</v>
      </c>
      <c r="Z47" s="47">
        <v>-7406.3482103878132</v>
      </c>
      <c r="AA47" s="22">
        <v>-16628271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-16628271</v>
      </c>
      <c r="F50" s="52">
        <f t="shared" si="7"/>
        <v>-16628271</v>
      </c>
      <c r="G50" s="52">
        <f t="shared" si="7"/>
        <v>0</v>
      </c>
      <c r="H50" s="52">
        <f t="shared" si="7"/>
        <v>597162458</v>
      </c>
      <c r="I50" s="52">
        <f t="shared" si="7"/>
        <v>1031538</v>
      </c>
      <c r="J50" s="52">
        <f t="shared" si="7"/>
        <v>598193996</v>
      </c>
      <c r="K50" s="52">
        <f t="shared" si="7"/>
        <v>0</v>
      </c>
      <c r="L50" s="52">
        <f t="shared" si="7"/>
        <v>884579</v>
      </c>
      <c r="M50" s="52">
        <f t="shared" si="7"/>
        <v>1074073</v>
      </c>
      <c r="N50" s="52">
        <f t="shared" si="7"/>
        <v>1958652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600152648</v>
      </c>
      <c r="X50" s="52">
        <f t="shared" si="7"/>
        <v>-8214126</v>
      </c>
      <c r="Y50" s="52">
        <f t="shared" si="7"/>
        <v>608366774</v>
      </c>
      <c r="Z50" s="53">
        <f>+IF(X50&lt;&gt;0,+(Y50/X50)*100,0)</f>
        <v>-7406.3482103878132</v>
      </c>
      <c r="AA50" s="54">
        <f>SUM(AA47:AA49)</f>
        <v>-16628271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85141092</v>
      </c>
      <c r="D7" s="18"/>
      <c r="E7" s="19">
        <v>20155241</v>
      </c>
      <c r="F7" s="20">
        <v>20155241</v>
      </c>
      <c r="G7" s="20">
        <v>115917593</v>
      </c>
      <c r="H7" s="20">
        <v>-25315130</v>
      </c>
      <c r="I7" s="20">
        <v>3393467</v>
      </c>
      <c r="J7" s="20">
        <v>93995930</v>
      </c>
      <c r="K7" s="20">
        <v>3152118</v>
      </c>
      <c r="L7" s="20">
        <v>3419182</v>
      </c>
      <c r="M7" s="20">
        <v>3524771</v>
      </c>
      <c r="N7" s="20">
        <v>10096071</v>
      </c>
      <c r="O7" s="20"/>
      <c r="P7" s="20"/>
      <c r="Q7" s="20"/>
      <c r="R7" s="20"/>
      <c r="S7" s="20"/>
      <c r="T7" s="20"/>
      <c r="U7" s="20"/>
      <c r="V7" s="20"/>
      <c r="W7" s="20">
        <v>104092001</v>
      </c>
      <c r="X7" s="20">
        <v>10077636</v>
      </c>
      <c r="Y7" s="20">
        <v>94014365</v>
      </c>
      <c r="Z7" s="21">
        <v>932.90097995204439</v>
      </c>
      <c r="AA7" s="22">
        <v>20155241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85141092</v>
      </c>
      <c r="D13" s="29">
        <f>SUM(D6:D12)</f>
        <v>0</v>
      </c>
      <c r="E13" s="30">
        <f t="shared" si="0"/>
        <v>20155241</v>
      </c>
      <c r="F13" s="31">
        <f t="shared" si="0"/>
        <v>20155241</v>
      </c>
      <c r="G13" s="31">
        <f t="shared" si="0"/>
        <v>115917593</v>
      </c>
      <c r="H13" s="31">
        <f t="shared" si="0"/>
        <v>-25315130</v>
      </c>
      <c r="I13" s="31">
        <f t="shared" si="0"/>
        <v>3393467</v>
      </c>
      <c r="J13" s="31">
        <f t="shared" si="0"/>
        <v>93995930</v>
      </c>
      <c r="K13" s="31">
        <f t="shared" si="0"/>
        <v>3152118</v>
      </c>
      <c r="L13" s="31">
        <f t="shared" si="0"/>
        <v>3419182</v>
      </c>
      <c r="M13" s="31">
        <f t="shared" si="0"/>
        <v>3524771</v>
      </c>
      <c r="N13" s="31">
        <f t="shared" si="0"/>
        <v>10096071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104092001</v>
      </c>
      <c r="X13" s="31">
        <f t="shared" si="0"/>
        <v>10077636</v>
      </c>
      <c r="Y13" s="31">
        <f t="shared" si="0"/>
        <v>94014365</v>
      </c>
      <c r="Z13" s="32">
        <f>+IF(X13&lt;&gt;0,+(Y13/X13)*100,0)</f>
        <v>932.90097995204439</v>
      </c>
      <c r="AA13" s="33">
        <f>SUM(AA6:AA12)</f>
        <v>20155241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47893416</v>
      </c>
      <c r="D17" s="18"/>
      <c r="E17" s="19">
        <v>15548021</v>
      </c>
      <c r="F17" s="20">
        <v>15548021</v>
      </c>
      <c r="G17" s="24">
        <v>53263709</v>
      </c>
      <c r="H17" s="24">
        <v>-5370292</v>
      </c>
      <c r="I17" s="24">
        <v>3117869</v>
      </c>
      <c r="J17" s="20">
        <v>51011286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51011286</v>
      </c>
      <c r="X17" s="20">
        <v>7774044</v>
      </c>
      <c r="Y17" s="24">
        <v>43237242</v>
      </c>
      <c r="Z17" s="25">
        <v>556.17439263271478</v>
      </c>
      <c r="AA17" s="26">
        <v>15548021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47893416</v>
      </c>
      <c r="D25" s="29">
        <f t="shared" ref="D25:Y25" si="1">SUM(D15:D24)</f>
        <v>0</v>
      </c>
      <c r="E25" s="35">
        <f t="shared" si="1"/>
        <v>15548021</v>
      </c>
      <c r="F25" s="36">
        <f t="shared" si="1"/>
        <v>15548021</v>
      </c>
      <c r="G25" s="36">
        <f t="shared" si="1"/>
        <v>53263709</v>
      </c>
      <c r="H25" s="36">
        <f t="shared" si="1"/>
        <v>-5370292</v>
      </c>
      <c r="I25" s="36">
        <f t="shared" si="1"/>
        <v>3117869</v>
      </c>
      <c r="J25" s="36">
        <f t="shared" si="1"/>
        <v>51011286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51011286</v>
      </c>
      <c r="X25" s="36">
        <f t="shared" si="1"/>
        <v>7774044</v>
      </c>
      <c r="Y25" s="36">
        <f t="shared" si="1"/>
        <v>43237242</v>
      </c>
      <c r="Z25" s="37">
        <f>+IF(X25&lt;&gt;0,+(Y25/X25)*100,0)</f>
        <v>556.17439263271478</v>
      </c>
      <c r="AA25" s="38">
        <f>SUM(AA15:AA24)</f>
        <v>15548021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133034508</v>
      </c>
      <c r="D26" s="29">
        <f>+D13+D25</f>
        <v>0</v>
      </c>
      <c r="E26" s="30">
        <f t="shared" si="2"/>
        <v>35703262</v>
      </c>
      <c r="F26" s="31">
        <f t="shared" si="2"/>
        <v>35703262</v>
      </c>
      <c r="G26" s="31">
        <f t="shared" si="2"/>
        <v>169181302</v>
      </c>
      <c r="H26" s="31">
        <f t="shared" si="2"/>
        <v>-30685422</v>
      </c>
      <c r="I26" s="31">
        <f t="shared" si="2"/>
        <v>6511336</v>
      </c>
      <c r="J26" s="31">
        <f t="shared" si="2"/>
        <v>145007216</v>
      </c>
      <c r="K26" s="31">
        <f t="shared" si="2"/>
        <v>3152118</v>
      </c>
      <c r="L26" s="31">
        <f t="shared" si="2"/>
        <v>3419182</v>
      </c>
      <c r="M26" s="31">
        <f t="shared" si="2"/>
        <v>3524771</v>
      </c>
      <c r="N26" s="31">
        <f t="shared" si="2"/>
        <v>10096071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155103287</v>
      </c>
      <c r="X26" s="31">
        <f t="shared" si="2"/>
        <v>17851680</v>
      </c>
      <c r="Y26" s="31">
        <f t="shared" si="2"/>
        <v>137251607</v>
      </c>
      <c r="Z26" s="32">
        <f>+IF(X26&lt;&gt;0,+(Y26/X26)*100,0)</f>
        <v>768.84420401889338</v>
      </c>
      <c r="AA26" s="33">
        <f>+AA13+AA25</f>
        <v>35703262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104984311</v>
      </c>
      <c r="D34" s="18"/>
      <c r="E34" s="19">
        <v>22007820</v>
      </c>
      <c r="F34" s="20">
        <v>22007820</v>
      </c>
      <c r="G34" s="20">
        <v>93764736</v>
      </c>
      <c r="H34" s="20">
        <v>11219575</v>
      </c>
      <c r="I34" s="20"/>
      <c r="J34" s="20">
        <v>104984311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104984311</v>
      </c>
      <c r="X34" s="20">
        <v>11003904</v>
      </c>
      <c r="Y34" s="20">
        <v>93980407</v>
      </c>
      <c r="Z34" s="21">
        <v>854.06422120730974</v>
      </c>
      <c r="AA34" s="22">
        <v>22007820</v>
      </c>
    </row>
    <row r="35" spans="1:27" x14ac:dyDescent="0.25">
      <c r="A35" s="23" t="s">
        <v>39</v>
      </c>
      <c r="B35" s="17" t="s">
        <v>32</v>
      </c>
      <c r="C35" s="18">
        <v>15311308</v>
      </c>
      <c r="D35" s="18"/>
      <c r="E35" s="19"/>
      <c r="F35" s="20"/>
      <c r="G35" s="20">
        <v>15691562</v>
      </c>
      <c r="H35" s="20">
        <v>57331</v>
      </c>
      <c r="I35" s="20">
        <v>307229</v>
      </c>
      <c r="J35" s="20">
        <v>16056122</v>
      </c>
      <c r="K35" s="20">
        <v>278362</v>
      </c>
      <c r="L35" s="20">
        <v>303555</v>
      </c>
      <c r="M35" s="20">
        <v>315072</v>
      </c>
      <c r="N35" s="20">
        <v>896989</v>
      </c>
      <c r="O35" s="20"/>
      <c r="P35" s="20"/>
      <c r="Q35" s="20"/>
      <c r="R35" s="20"/>
      <c r="S35" s="20"/>
      <c r="T35" s="20"/>
      <c r="U35" s="20"/>
      <c r="V35" s="20"/>
      <c r="W35" s="20">
        <v>16953111</v>
      </c>
      <c r="X35" s="20"/>
      <c r="Y35" s="20">
        <v>16953111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120295619</v>
      </c>
      <c r="D37" s="29">
        <f t="shared" ref="D37:Y37" si="3">SUM(D29:D36)</f>
        <v>0</v>
      </c>
      <c r="E37" s="30">
        <f t="shared" si="3"/>
        <v>22007820</v>
      </c>
      <c r="F37" s="31">
        <f t="shared" si="3"/>
        <v>22007820</v>
      </c>
      <c r="G37" s="31">
        <f t="shared" si="3"/>
        <v>109456298</v>
      </c>
      <c r="H37" s="31">
        <f t="shared" si="3"/>
        <v>11276906</v>
      </c>
      <c r="I37" s="31">
        <f t="shared" si="3"/>
        <v>307229</v>
      </c>
      <c r="J37" s="31">
        <f t="shared" si="3"/>
        <v>121040433</v>
      </c>
      <c r="K37" s="31">
        <f t="shared" si="3"/>
        <v>278362</v>
      </c>
      <c r="L37" s="31">
        <f t="shared" si="3"/>
        <v>303555</v>
      </c>
      <c r="M37" s="31">
        <f t="shared" si="3"/>
        <v>315072</v>
      </c>
      <c r="N37" s="31">
        <f t="shared" si="3"/>
        <v>896989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121937422</v>
      </c>
      <c r="X37" s="31">
        <f t="shared" si="3"/>
        <v>11003904</v>
      </c>
      <c r="Y37" s="31">
        <f t="shared" si="3"/>
        <v>110933518</v>
      </c>
      <c r="Z37" s="32">
        <f>+IF(X37&lt;&gt;0,+(Y37/X37)*100,0)</f>
        <v>1008.1287332205006</v>
      </c>
      <c r="AA37" s="33">
        <f>SUM(AA29:AA36)</f>
        <v>22007820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120295619</v>
      </c>
      <c r="D44" s="29">
        <f>+D37+D43</f>
        <v>0</v>
      </c>
      <c r="E44" s="30">
        <f t="shared" si="5"/>
        <v>22007820</v>
      </c>
      <c r="F44" s="31">
        <f t="shared" si="5"/>
        <v>22007820</v>
      </c>
      <c r="G44" s="31">
        <f t="shared" si="5"/>
        <v>109456298</v>
      </c>
      <c r="H44" s="31">
        <f t="shared" si="5"/>
        <v>11276906</v>
      </c>
      <c r="I44" s="31">
        <f t="shared" si="5"/>
        <v>307229</v>
      </c>
      <c r="J44" s="31">
        <f t="shared" si="5"/>
        <v>121040433</v>
      </c>
      <c r="K44" s="31">
        <f t="shared" si="5"/>
        <v>278362</v>
      </c>
      <c r="L44" s="31">
        <f t="shared" si="5"/>
        <v>303555</v>
      </c>
      <c r="M44" s="31">
        <f t="shared" si="5"/>
        <v>315072</v>
      </c>
      <c r="N44" s="31">
        <f t="shared" si="5"/>
        <v>896989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121937422</v>
      </c>
      <c r="X44" s="31">
        <f t="shared" si="5"/>
        <v>11003904</v>
      </c>
      <c r="Y44" s="31">
        <f t="shared" si="5"/>
        <v>110933518</v>
      </c>
      <c r="Z44" s="32">
        <f>+IF(X44&lt;&gt;0,+(Y44/X44)*100,0)</f>
        <v>1008.1287332205006</v>
      </c>
      <c r="AA44" s="33">
        <f>+AA37+AA43</f>
        <v>22007820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12738889</v>
      </c>
      <c r="D45" s="42">
        <f t="shared" si="6"/>
        <v>0</v>
      </c>
      <c r="E45" s="43">
        <f t="shared" si="6"/>
        <v>13695442</v>
      </c>
      <c r="F45" s="44">
        <f t="shared" si="6"/>
        <v>13695442</v>
      </c>
      <c r="G45" s="44">
        <f t="shared" si="6"/>
        <v>59725004</v>
      </c>
      <c r="H45" s="44">
        <f t="shared" si="6"/>
        <v>-41962328</v>
      </c>
      <c r="I45" s="44">
        <f t="shared" si="6"/>
        <v>6204107</v>
      </c>
      <c r="J45" s="44">
        <f t="shared" si="6"/>
        <v>23966783</v>
      </c>
      <c r="K45" s="44">
        <f t="shared" si="6"/>
        <v>2873756</v>
      </c>
      <c r="L45" s="44">
        <f t="shared" si="6"/>
        <v>3115627</v>
      </c>
      <c r="M45" s="44">
        <f t="shared" si="6"/>
        <v>3209699</v>
      </c>
      <c r="N45" s="44">
        <f t="shared" si="6"/>
        <v>9199082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33165865</v>
      </c>
      <c r="X45" s="44">
        <f t="shared" si="6"/>
        <v>6847776</v>
      </c>
      <c r="Y45" s="44">
        <f t="shared" si="6"/>
        <v>26318089</v>
      </c>
      <c r="Z45" s="45">
        <f>+IF(X45&lt;&gt;0,+(Y45/X45)*100,0)</f>
        <v>384.33045999168195</v>
      </c>
      <c r="AA45" s="46">
        <f>+AA26-AA44</f>
        <v>13695442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-32350339</v>
      </c>
      <c r="D47" s="18"/>
      <c r="E47" s="19">
        <v>1803684</v>
      </c>
      <c r="F47" s="20">
        <v>1803684</v>
      </c>
      <c r="G47" s="20">
        <v>-17882341</v>
      </c>
      <c r="H47" s="20">
        <v>-42468960</v>
      </c>
      <c r="I47" s="20">
        <v>903664</v>
      </c>
      <c r="J47" s="20">
        <v>-59447637</v>
      </c>
      <c r="K47" s="20">
        <v>-4728406</v>
      </c>
      <c r="L47" s="20">
        <v>15581</v>
      </c>
      <c r="M47" s="20">
        <v>5104611</v>
      </c>
      <c r="N47" s="20">
        <v>391786</v>
      </c>
      <c r="O47" s="20"/>
      <c r="P47" s="20"/>
      <c r="Q47" s="20"/>
      <c r="R47" s="20"/>
      <c r="S47" s="20"/>
      <c r="T47" s="20"/>
      <c r="U47" s="20"/>
      <c r="V47" s="20"/>
      <c r="W47" s="20">
        <v>-59055851</v>
      </c>
      <c r="X47" s="20">
        <v>901830</v>
      </c>
      <c r="Y47" s="20">
        <v>-59957681</v>
      </c>
      <c r="Z47" s="47">
        <v>-6648.44604859009</v>
      </c>
      <c r="AA47" s="22">
        <v>1803684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-32350339</v>
      </c>
      <c r="D50" s="50">
        <f t="shared" ref="D50:Y50" si="7">SUM(D47:D49)</f>
        <v>0</v>
      </c>
      <c r="E50" s="51">
        <f t="shared" si="7"/>
        <v>1803684</v>
      </c>
      <c r="F50" s="52">
        <f t="shared" si="7"/>
        <v>1803684</v>
      </c>
      <c r="G50" s="52">
        <f t="shared" si="7"/>
        <v>-17882341</v>
      </c>
      <c r="H50" s="52">
        <f t="shared" si="7"/>
        <v>-42468960</v>
      </c>
      <c r="I50" s="52">
        <f t="shared" si="7"/>
        <v>903664</v>
      </c>
      <c r="J50" s="52">
        <f t="shared" si="7"/>
        <v>-59447637</v>
      </c>
      <c r="K50" s="52">
        <f t="shared" si="7"/>
        <v>-4728406</v>
      </c>
      <c r="L50" s="52">
        <f t="shared" si="7"/>
        <v>15581</v>
      </c>
      <c r="M50" s="52">
        <f t="shared" si="7"/>
        <v>5104611</v>
      </c>
      <c r="N50" s="52">
        <f t="shared" si="7"/>
        <v>391786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-59055851</v>
      </c>
      <c r="X50" s="52">
        <f t="shared" si="7"/>
        <v>901830</v>
      </c>
      <c r="Y50" s="52">
        <f t="shared" si="7"/>
        <v>-59957681</v>
      </c>
      <c r="Z50" s="53">
        <f>+IF(X50&lt;&gt;0,+(Y50/X50)*100,0)</f>
        <v>-6648.44604859009</v>
      </c>
      <c r="AA50" s="54">
        <f>SUM(AA47:AA49)</f>
        <v>1803684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31818327</v>
      </c>
      <c r="D7" s="18"/>
      <c r="E7" s="19">
        <v>29834821</v>
      </c>
      <c r="F7" s="20">
        <v>29834821</v>
      </c>
      <c r="G7" s="20">
        <v>66087505</v>
      </c>
      <c r="H7" s="20">
        <v>-58302464</v>
      </c>
      <c r="I7" s="20">
        <v>28366641</v>
      </c>
      <c r="J7" s="20">
        <v>36151682</v>
      </c>
      <c r="K7" s="20">
        <v>355719</v>
      </c>
      <c r="L7" s="20">
        <v>3170332</v>
      </c>
      <c r="M7" s="20">
        <v>3123287</v>
      </c>
      <c r="N7" s="20">
        <v>6649338</v>
      </c>
      <c r="O7" s="20"/>
      <c r="P7" s="20"/>
      <c r="Q7" s="20"/>
      <c r="R7" s="20"/>
      <c r="S7" s="20"/>
      <c r="T7" s="20"/>
      <c r="U7" s="20"/>
      <c r="V7" s="20"/>
      <c r="W7" s="20">
        <v>42801020</v>
      </c>
      <c r="X7" s="20">
        <v>14917434</v>
      </c>
      <c r="Y7" s="20">
        <v>27883586</v>
      </c>
      <c r="Z7" s="21">
        <v>186.91945276915587</v>
      </c>
      <c r="AA7" s="22">
        <v>29834821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31818327</v>
      </c>
      <c r="D13" s="29">
        <f>SUM(D6:D12)</f>
        <v>0</v>
      </c>
      <c r="E13" s="30">
        <f t="shared" si="0"/>
        <v>29834821</v>
      </c>
      <c r="F13" s="31">
        <f t="shared" si="0"/>
        <v>29834821</v>
      </c>
      <c r="G13" s="31">
        <f t="shared" si="0"/>
        <v>66087505</v>
      </c>
      <c r="H13" s="31">
        <f t="shared" si="0"/>
        <v>-58302464</v>
      </c>
      <c r="I13" s="31">
        <f t="shared" si="0"/>
        <v>28366641</v>
      </c>
      <c r="J13" s="31">
        <f t="shared" si="0"/>
        <v>36151682</v>
      </c>
      <c r="K13" s="31">
        <f t="shared" si="0"/>
        <v>355719</v>
      </c>
      <c r="L13" s="31">
        <f t="shared" si="0"/>
        <v>3170332</v>
      </c>
      <c r="M13" s="31">
        <f t="shared" si="0"/>
        <v>3123287</v>
      </c>
      <c r="N13" s="31">
        <f t="shared" si="0"/>
        <v>6649338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42801020</v>
      </c>
      <c r="X13" s="31">
        <f t="shared" si="0"/>
        <v>14917434</v>
      </c>
      <c r="Y13" s="31">
        <f t="shared" si="0"/>
        <v>27883586</v>
      </c>
      <c r="Z13" s="32">
        <f>+IF(X13&lt;&gt;0,+(Y13/X13)*100,0)</f>
        <v>186.91945276915587</v>
      </c>
      <c r="AA13" s="33">
        <f>SUM(AA6:AA12)</f>
        <v>29834821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-8379893</v>
      </c>
      <c r="D17" s="18"/>
      <c r="E17" s="19">
        <v>-182447793</v>
      </c>
      <c r="F17" s="20">
        <v>-182447793</v>
      </c>
      <c r="G17" s="24">
        <v>-7983435</v>
      </c>
      <c r="H17" s="24">
        <v>7875717</v>
      </c>
      <c r="I17" s="24">
        <v>-8379892</v>
      </c>
      <c r="J17" s="20">
        <v>-8487610</v>
      </c>
      <c r="K17" s="24">
        <v>-323154</v>
      </c>
      <c r="L17" s="24"/>
      <c r="M17" s="20"/>
      <c r="N17" s="24">
        <v>-323154</v>
      </c>
      <c r="O17" s="24"/>
      <c r="P17" s="24"/>
      <c r="Q17" s="20"/>
      <c r="R17" s="24"/>
      <c r="S17" s="24"/>
      <c r="T17" s="20"/>
      <c r="U17" s="24"/>
      <c r="V17" s="24"/>
      <c r="W17" s="24">
        <v>-8810764</v>
      </c>
      <c r="X17" s="20">
        <v>-91223892</v>
      </c>
      <c r="Y17" s="24">
        <v>82413128</v>
      </c>
      <c r="Z17" s="25">
        <v>-90.341604806775848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-8379893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-7983435</v>
      </c>
      <c r="H25" s="36">
        <f t="shared" si="1"/>
        <v>7875717</v>
      </c>
      <c r="I25" s="36">
        <f t="shared" si="1"/>
        <v>-8379892</v>
      </c>
      <c r="J25" s="36">
        <f t="shared" si="1"/>
        <v>-8487610</v>
      </c>
      <c r="K25" s="36">
        <f t="shared" si="1"/>
        <v>-323154</v>
      </c>
      <c r="L25" s="36">
        <f t="shared" si="1"/>
        <v>0</v>
      </c>
      <c r="M25" s="36">
        <f t="shared" si="1"/>
        <v>0</v>
      </c>
      <c r="N25" s="36">
        <f t="shared" si="1"/>
        <v>-323154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-8810764</v>
      </c>
      <c r="X25" s="36">
        <f t="shared" si="1"/>
        <v>-91223892</v>
      </c>
      <c r="Y25" s="36">
        <f t="shared" si="1"/>
        <v>82413128</v>
      </c>
      <c r="Z25" s="37">
        <f>+IF(X25&lt;&gt;0,+(Y25/X25)*100,0)</f>
        <v>-90.341604806775848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23438434</v>
      </c>
      <c r="D26" s="29">
        <f>+D13+D25</f>
        <v>0</v>
      </c>
      <c r="E26" s="30">
        <f t="shared" si="2"/>
        <v>-152612972</v>
      </c>
      <c r="F26" s="31">
        <f t="shared" si="2"/>
        <v>-152612972</v>
      </c>
      <c r="G26" s="31">
        <f t="shared" si="2"/>
        <v>58104070</v>
      </c>
      <c r="H26" s="31">
        <f t="shared" si="2"/>
        <v>-50426747</v>
      </c>
      <c r="I26" s="31">
        <f t="shared" si="2"/>
        <v>19986749</v>
      </c>
      <c r="J26" s="31">
        <f t="shared" si="2"/>
        <v>27664072</v>
      </c>
      <c r="K26" s="31">
        <f t="shared" si="2"/>
        <v>32565</v>
      </c>
      <c r="L26" s="31">
        <f t="shared" si="2"/>
        <v>3170332</v>
      </c>
      <c r="M26" s="31">
        <f t="shared" si="2"/>
        <v>3123287</v>
      </c>
      <c r="N26" s="31">
        <f t="shared" si="2"/>
        <v>6326184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33990256</v>
      </c>
      <c r="X26" s="31">
        <f t="shared" si="2"/>
        <v>-76306458</v>
      </c>
      <c r="Y26" s="31">
        <f t="shared" si="2"/>
        <v>110296714</v>
      </c>
      <c r="Z26" s="32">
        <f>+IF(X26&lt;&gt;0,+(Y26/X26)*100,0)</f>
        <v>-144.54440278174096</v>
      </c>
      <c r="AA26" s="33">
        <f>+AA13+AA25</f>
        <v>-152612972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21025081</v>
      </c>
      <c r="D35" s="18"/>
      <c r="E35" s="19">
        <v>18215473</v>
      </c>
      <c r="F35" s="20">
        <v>18215473</v>
      </c>
      <c r="G35" s="20">
        <v>21428425</v>
      </c>
      <c r="H35" s="20">
        <v>-20726494</v>
      </c>
      <c r="I35" s="20">
        <v>14435224</v>
      </c>
      <c r="J35" s="20">
        <v>15137155</v>
      </c>
      <c r="K35" s="20">
        <v>-2291927</v>
      </c>
      <c r="L35" s="20">
        <v>349140</v>
      </c>
      <c r="M35" s="20">
        <v>338435</v>
      </c>
      <c r="N35" s="20">
        <v>-1604352</v>
      </c>
      <c r="O35" s="20"/>
      <c r="P35" s="20"/>
      <c r="Q35" s="20"/>
      <c r="R35" s="20"/>
      <c r="S35" s="20"/>
      <c r="T35" s="20"/>
      <c r="U35" s="20"/>
      <c r="V35" s="20"/>
      <c r="W35" s="20">
        <v>13532803</v>
      </c>
      <c r="X35" s="20">
        <v>9107730</v>
      </c>
      <c r="Y35" s="20">
        <v>4425073</v>
      </c>
      <c r="Z35" s="21">
        <v>48.585904500901982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21025081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21428425</v>
      </c>
      <c r="H37" s="31">
        <f t="shared" si="3"/>
        <v>-20726494</v>
      </c>
      <c r="I37" s="31">
        <f t="shared" si="3"/>
        <v>14435224</v>
      </c>
      <c r="J37" s="31">
        <f t="shared" si="3"/>
        <v>15137155</v>
      </c>
      <c r="K37" s="31">
        <f t="shared" si="3"/>
        <v>-2291927</v>
      </c>
      <c r="L37" s="31">
        <f t="shared" si="3"/>
        <v>349140</v>
      </c>
      <c r="M37" s="31">
        <f t="shared" si="3"/>
        <v>338435</v>
      </c>
      <c r="N37" s="31">
        <f t="shared" si="3"/>
        <v>-1604352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13532803</v>
      </c>
      <c r="X37" s="31">
        <f t="shared" si="3"/>
        <v>9107730</v>
      </c>
      <c r="Y37" s="31">
        <f t="shared" si="3"/>
        <v>4425073</v>
      </c>
      <c r="Z37" s="32">
        <f>+IF(X37&lt;&gt;0,+(Y37/X37)*100,0)</f>
        <v>48.585904500901982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21025081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21428425</v>
      </c>
      <c r="H44" s="31">
        <f t="shared" si="5"/>
        <v>-20726494</v>
      </c>
      <c r="I44" s="31">
        <f t="shared" si="5"/>
        <v>14435224</v>
      </c>
      <c r="J44" s="31">
        <f t="shared" si="5"/>
        <v>15137155</v>
      </c>
      <c r="K44" s="31">
        <f t="shared" si="5"/>
        <v>-2291927</v>
      </c>
      <c r="L44" s="31">
        <f t="shared" si="5"/>
        <v>349140</v>
      </c>
      <c r="M44" s="31">
        <f t="shared" si="5"/>
        <v>338435</v>
      </c>
      <c r="N44" s="31">
        <f t="shared" si="5"/>
        <v>-1604352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13532803</v>
      </c>
      <c r="X44" s="31">
        <f t="shared" si="5"/>
        <v>9107730</v>
      </c>
      <c r="Y44" s="31">
        <f t="shared" si="5"/>
        <v>4425073</v>
      </c>
      <c r="Z44" s="32">
        <f>+IF(X44&lt;&gt;0,+(Y44/X44)*100,0)</f>
        <v>48.585904500901982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2413353</v>
      </c>
      <c r="D45" s="42">
        <f t="shared" si="6"/>
        <v>0</v>
      </c>
      <c r="E45" s="43">
        <f t="shared" si="6"/>
        <v>-170828445</v>
      </c>
      <c r="F45" s="44">
        <f t="shared" si="6"/>
        <v>-170828445</v>
      </c>
      <c r="G45" s="44">
        <f t="shared" si="6"/>
        <v>36675645</v>
      </c>
      <c r="H45" s="44">
        <f t="shared" si="6"/>
        <v>-29700253</v>
      </c>
      <c r="I45" s="44">
        <f t="shared" si="6"/>
        <v>5551525</v>
      </c>
      <c r="J45" s="44">
        <f t="shared" si="6"/>
        <v>12526917</v>
      </c>
      <c r="K45" s="44">
        <f t="shared" si="6"/>
        <v>2324492</v>
      </c>
      <c r="L45" s="44">
        <f t="shared" si="6"/>
        <v>2821192</v>
      </c>
      <c r="M45" s="44">
        <f t="shared" si="6"/>
        <v>2784852</v>
      </c>
      <c r="N45" s="44">
        <f t="shared" si="6"/>
        <v>7930536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20457453</v>
      </c>
      <c r="X45" s="44">
        <f t="shared" si="6"/>
        <v>-85414188</v>
      </c>
      <c r="Y45" s="44">
        <f t="shared" si="6"/>
        <v>105871641</v>
      </c>
      <c r="Z45" s="45">
        <f>+IF(X45&lt;&gt;0,+(Y45/X45)*100,0)</f>
        <v>-123.9508838976494</v>
      </c>
      <c r="AA45" s="46">
        <f>+AA26-AA44</f>
        <v>-170828445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273114205</v>
      </c>
      <c r="D47" s="18"/>
      <c r="E47" s="19">
        <v>252988693</v>
      </c>
      <c r="F47" s="20">
        <v>252988693</v>
      </c>
      <c r="G47" s="20">
        <v>313396383</v>
      </c>
      <c r="H47" s="20">
        <v>-299463336</v>
      </c>
      <c r="I47" s="20">
        <v>272398999</v>
      </c>
      <c r="J47" s="20">
        <v>286332046</v>
      </c>
      <c r="K47" s="20">
        <v>1456579</v>
      </c>
      <c r="L47" s="20">
        <v>2726477</v>
      </c>
      <c r="M47" s="20">
        <v>2759630</v>
      </c>
      <c r="N47" s="20">
        <v>6942686</v>
      </c>
      <c r="O47" s="20"/>
      <c r="P47" s="20"/>
      <c r="Q47" s="20"/>
      <c r="R47" s="20"/>
      <c r="S47" s="20"/>
      <c r="T47" s="20"/>
      <c r="U47" s="20"/>
      <c r="V47" s="20"/>
      <c r="W47" s="20">
        <v>293274732</v>
      </c>
      <c r="X47" s="20">
        <v>126494340</v>
      </c>
      <c r="Y47" s="20">
        <v>166780392</v>
      </c>
      <c r="Z47" s="47">
        <v>131.84810640539331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273114205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313396383</v>
      </c>
      <c r="H50" s="52">
        <f t="shared" si="7"/>
        <v>-299463336</v>
      </c>
      <c r="I50" s="52">
        <f t="shared" si="7"/>
        <v>272398999</v>
      </c>
      <c r="J50" s="52">
        <f t="shared" si="7"/>
        <v>286332046</v>
      </c>
      <c r="K50" s="52">
        <f t="shared" si="7"/>
        <v>1456579</v>
      </c>
      <c r="L50" s="52">
        <f t="shared" si="7"/>
        <v>2726477</v>
      </c>
      <c r="M50" s="52">
        <f t="shared" si="7"/>
        <v>2759630</v>
      </c>
      <c r="N50" s="52">
        <f t="shared" si="7"/>
        <v>6942686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293274732</v>
      </c>
      <c r="X50" s="52">
        <f t="shared" si="7"/>
        <v>126494340</v>
      </c>
      <c r="Y50" s="52">
        <f t="shared" si="7"/>
        <v>166780392</v>
      </c>
      <c r="Z50" s="53">
        <f>+IF(X50&lt;&gt;0,+(Y50/X50)*100,0)</f>
        <v>131.84810640539331</v>
      </c>
      <c r="AA50" s="54">
        <f>SUM(AA47:AA49)</f>
        <v>252988693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26668704</v>
      </c>
      <c r="D7" s="18"/>
      <c r="E7" s="19">
        <v>10069780</v>
      </c>
      <c r="F7" s="20">
        <v>10069780</v>
      </c>
      <c r="G7" s="20">
        <v>29153224</v>
      </c>
      <c r="H7" s="20">
        <v>2216503</v>
      </c>
      <c r="I7" s="20">
        <v>2315723</v>
      </c>
      <c r="J7" s="20">
        <v>33685450</v>
      </c>
      <c r="K7" s="20">
        <v>1349886</v>
      </c>
      <c r="L7" s="20">
        <v>3329135</v>
      </c>
      <c r="M7" s="20">
        <v>2442132</v>
      </c>
      <c r="N7" s="20">
        <v>7121153</v>
      </c>
      <c r="O7" s="20"/>
      <c r="P7" s="20"/>
      <c r="Q7" s="20"/>
      <c r="R7" s="20"/>
      <c r="S7" s="20"/>
      <c r="T7" s="20"/>
      <c r="U7" s="20"/>
      <c r="V7" s="20"/>
      <c r="W7" s="20">
        <v>40806603</v>
      </c>
      <c r="X7" s="20">
        <v>5034912</v>
      </c>
      <c r="Y7" s="20">
        <v>35771691</v>
      </c>
      <c r="Z7" s="21">
        <v>710.47301323240606</v>
      </c>
      <c r="AA7" s="22">
        <v>10069780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26668704</v>
      </c>
      <c r="D13" s="29">
        <f>SUM(D6:D12)</f>
        <v>0</v>
      </c>
      <c r="E13" s="30">
        <f t="shared" si="0"/>
        <v>10069780</v>
      </c>
      <c r="F13" s="31">
        <f t="shared" si="0"/>
        <v>10069780</v>
      </c>
      <c r="G13" s="31">
        <f t="shared" si="0"/>
        <v>29153224</v>
      </c>
      <c r="H13" s="31">
        <f t="shared" si="0"/>
        <v>2216503</v>
      </c>
      <c r="I13" s="31">
        <f t="shared" si="0"/>
        <v>2315723</v>
      </c>
      <c r="J13" s="31">
        <f t="shared" si="0"/>
        <v>33685450</v>
      </c>
      <c r="K13" s="31">
        <f t="shared" si="0"/>
        <v>1349886</v>
      </c>
      <c r="L13" s="31">
        <f t="shared" si="0"/>
        <v>3329135</v>
      </c>
      <c r="M13" s="31">
        <f t="shared" si="0"/>
        <v>2442132</v>
      </c>
      <c r="N13" s="31">
        <f t="shared" si="0"/>
        <v>7121153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40806603</v>
      </c>
      <c r="X13" s="31">
        <f t="shared" si="0"/>
        <v>5034912</v>
      </c>
      <c r="Y13" s="31">
        <f t="shared" si="0"/>
        <v>35771691</v>
      </c>
      <c r="Z13" s="32">
        <f>+IF(X13&lt;&gt;0,+(Y13/X13)*100,0)</f>
        <v>710.47301323240606</v>
      </c>
      <c r="AA13" s="33">
        <f>SUM(AA6:AA12)</f>
        <v>10069780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-4820007</v>
      </c>
      <c r="D17" s="18"/>
      <c r="E17" s="19">
        <v>30349805</v>
      </c>
      <c r="F17" s="20">
        <v>30349805</v>
      </c>
      <c r="G17" s="24">
        <v>6346078</v>
      </c>
      <c r="H17" s="24">
        <v>-11166085</v>
      </c>
      <c r="I17" s="24"/>
      <c r="J17" s="20">
        <v>-4820007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-4820007</v>
      </c>
      <c r="X17" s="20">
        <v>15174936</v>
      </c>
      <c r="Y17" s="24">
        <v>-19994943</v>
      </c>
      <c r="Z17" s="25">
        <v>-131.76294779760519</v>
      </c>
      <c r="AA17" s="26">
        <v>30349805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-4820007</v>
      </c>
      <c r="D25" s="29">
        <f t="shared" ref="D25:Y25" si="1">SUM(D15:D24)</f>
        <v>0</v>
      </c>
      <c r="E25" s="35">
        <f t="shared" si="1"/>
        <v>30349805</v>
      </c>
      <c r="F25" s="36">
        <f t="shared" si="1"/>
        <v>30349805</v>
      </c>
      <c r="G25" s="36">
        <f t="shared" si="1"/>
        <v>6346078</v>
      </c>
      <c r="H25" s="36">
        <f t="shared" si="1"/>
        <v>-11166085</v>
      </c>
      <c r="I25" s="36">
        <f t="shared" si="1"/>
        <v>0</v>
      </c>
      <c r="J25" s="36">
        <f t="shared" si="1"/>
        <v>-4820007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-4820007</v>
      </c>
      <c r="X25" s="36">
        <f t="shared" si="1"/>
        <v>15174936</v>
      </c>
      <c r="Y25" s="36">
        <f t="shared" si="1"/>
        <v>-19994943</v>
      </c>
      <c r="Z25" s="37">
        <f>+IF(X25&lt;&gt;0,+(Y25/X25)*100,0)</f>
        <v>-131.76294779760519</v>
      </c>
      <c r="AA25" s="38">
        <f>SUM(AA15:AA24)</f>
        <v>30349805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21848697</v>
      </c>
      <c r="D26" s="29">
        <f>+D13+D25</f>
        <v>0</v>
      </c>
      <c r="E26" s="30">
        <f t="shared" si="2"/>
        <v>40419585</v>
      </c>
      <c r="F26" s="31">
        <f t="shared" si="2"/>
        <v>40419585</v>
      </c>
      <c r="G26" s="31">
        <f t="shared" si="2"/>
        <v>35499302</v>
      </c>
      <c r="H26" s="31">
        <f t="shared" si="2"/>
        <v>-8949582</v>
      </c>
      <c r="I26" s="31">
        <f t="shared" si="2"/>
        <v>2315723</v>
      </c>
      <c r="J26" s="31">
        <f t="shared" si="2"/>
        <v>28865443</v>
      </c>
      <c r="K26" s="31">
        <f t="shared" si="2"/>
        <v>1349886</v>
      </c>
      <c r="L26" s="31">
        <f t="shared" si="2"/>
        <v>3329135</v>
      </c>
      <c r="M26" s="31">
        <f t="shared" si="2"/>
        <v>2442132</v>
      </c>
      <c r="N26" s="31">
        <f t="shared" si="2"/>
        <v>7121153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35986596</v>
      </c>
      <c r="X26" s="31">
        <f t="shared" si="2"/>
        <v>20209848</v>
      </c>
      <c r="Y26" s="31">
        <f t="shared" si="2"/>
        <v>15776748</v>
      </c>
      <c r="Z26" s="32">
        <f>+IF(X26&lt;&gt;0,+(Y26/X26)*100,0)</f>
        <v>78.064654419963972</v>
      </c>
      <c r="AA26" s="33">
        <f>+AA13+AA25</f>
        <v>40419585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115990408</v>
      </c>
      <c r="D34" s="18"/>
      <c r="E34" s="19"/>
      <c r="F34" s="20"/>
      <c r="G34" s="20">
        <v>119682500</v>
      </c>
      <c r="H34" s="20">
        <v>-3692092</v>
      </c>
      <c r="I34" s="20"/>
      <c r="J34" s="20">
        <v>115990408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115990408</v>
      </c>
      <c r="X34" s="20"/>
      <c r="Y34" s="20">
        <v>115990408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24145202</v>
      </c>
      <c r="D35" s="18"/>
      <c r="E35" s="19">
        <v>-2120935</v>
      </c>
      <c r="F35" s="20">
        <v>-2120935</v>
      </c>
      <c r="G35" s="20">
        <v>24512254</v>
      </c>
      <c r="H35" s="20">
        <v>333650</v>
      </c>
      <c r="I35" s="20">
        <v>338362</v>
      </c>
      <c r="J35" s="20">
        <v>25184266</v>
      </c>
      <c r="K35" s="20">
        <v>348215</v>
      </c>
      <c r="L35" s="20">
        <v>335963</v>
      </c>
      <c r="M35" s="20">
        <v>355099</v>
      </c>
      <c r="N35" s="20">
        <v>1039277</v>
      </c>
      <c r="O35" s="20"/>
      <c r="P35" s="20"/>
      <c r="Q35" s="20"/>
      <c r="R35" s="20"/>
      <c r="S35" s="20"/>
      <c r="T35" s="20"/>
      <c r="U35" s="20"/>
      <c r="V35" s="20"/>
      <c r="W35" s="20">
        <v>26223543</v>
      </c>
      <c r="X35" s="20">
        <v>-1060470</v>
      </c>
      <c r="Y35" s="20">
        <v>27284013</v>
      </c>
      <c r="Z35" s="21">
        <v>-2572.8227106848849</v>
      </c>
      <c r="AA35" s="22">
        <v>-2120935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140135610</v>
      </c>
      <c r="D37" s="29">
        <f t="shared" ref="D37:Y37" si="3">SUM(D29:D36)</f>
        <v>0</v>
      </c>
      <c r="E37" s="30">
        <f t="shared" si="3"/>
        <v>-2120935</v>
      </c>
      <c r="F37" s="31">
        <f t="shared" si="3"/>
        <v>-2120935</v>
      </c>
      <c r="G37" s="31">
        <f t="shared" si="3"/>
        <v>144194754</v>
      </c>
      <c r="H37" s="31">
        <f t="shared" si="3"/>
        <v>-3358442</v>
      </c>
      <c r="I37" s="31">
        <f t="shared" si="3"/>
        <v>338362</v>
      </c>
      <c r="J37" s="31">
        <f t="shared" si="3"/>
        <v>141174674</v>
      </c>
      <c r="K37" s="31">
        <f t="shared" si="3"/>
        <v>348215</v>
      </c>
      <c r="L37" s="31">
        <f t="shared" si="3"/>
        <v>335963</v>
      </c>
      <c r="M37" s="31">
        <f t="shared" si="3"/>
        <v>355099</v>
      </c>
      <c r="N37" s="31">
        <f t="shared" si="3"/>
        <v>1039277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142213951</v>
      </c>
      <c r="X37" s="31">
        <f t="shared" si="3"/>
        <v>-1060470</v>
      </c>
      <c r="Y37" s="31">
        <f t="shared" si="3"/>
        <v>143274421</v>
      </c>
      <c r="Z37" s="32">
        <f>+IF(X37&lt;&gt;0,+(Y37/X37)*100,0)</f>
        <v>-13510.464322423075</v>
      </c>
      <c r="AA37" s="33">
        <f>SUM(AA29:AA36)</f>
        <v>-2120935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-1453467</v>
      </c>
      <c r="D40" s="18"/>
      <c r="E40" s="19">
        <v>104666225</v>
      </c>
      <c r="F40" s="20">
        <v>104666225</v>
      </c>
      <c r="G40" s="20">
        <v>-4953130</v>
      </c>
      <c r="H40" s="20">
        <v>3499663</v>
      </c>
      <c r="I40" s="20"/>
      <c r="J40" s="20">
        <v>-1453467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-1453467</v>
      </c>
      <c r="X40" s="20">
        <v>52333110</v>
      </c>
      <c r="Y40" s="20">
        <v>-53786577</v>
      </c>
      <c r="Z40" s="21">
        <v>-102.77733733003829</v>
      </c>
      <c r="AA40" s="22">
        <v>104666225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-1453467</v>
      </c>
      <c r="D43" s="29">
        <f t="shared" ref="D43:Y43" si="4">SUM(D39:D42)</f>
        <v>0</v>
      </c>
      <c r="E43" s="35">
        <f t="shared" si="4"/>
        <v>104666225</v>
      </c>
      <c r="F43" s="36">
        <f t="shared" si="4"/>
        <v>104666225</v>
      </c>
      <c r="G43" s="36">
        <f t="shared" si="4"/>
        <v>-4953130</v>
      </c>
      <c r="H43" s="36">
        <f t="shared" si="4"/>
        <v>3499663</v>
      </c>
      <c r="I43" s="36">
        <f t="shared" si="4"/>
        <v>0</v>
      </c>
      <c r="J43" s="36">
        <f t="shared" si="4"/>
        <v>-1453467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-1453467</v>
      </c>
      <c r="X43" s="36">
        <f t="shared" si="4"/>
        <v>52333110</v>
      </c>
      <c r="Y43" s="36">
        <f t="shared" si="4"/>
        <v>-53786577</v>
      </c>
      <c r="Z43" s="37">
        <f>+IF(X43&lt;&gt;0,+(Y43/X43)*100,0)</f>
        <v>-102.77733733003829</v>
      </c>
      <c r="AA43" s="38">
        <f>SUM(AA39:AA42)</f>
        <v>104666225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138682143</v>
      </c>
      <c r="D44" s="29">
        <f>+D37+D43</f>
        <v>0</v>
      </c>
      <c r="E44" s="30">
        <f t="shared" si="5"/>
        <v>102545290</v>
      </c>
      <c r="F44" s="31">
        <f t="shared" si="5"/>
        <v>102545290</v>
      </c>
      <c r="G44" s="31">
        <f t="shared" si="5"/>
        <v>139241624</v>
      </c>
      <c r="H44" s="31">
        <f t="shared" si="5"/>
        <v>141221</v>
      </c>
      <c r="I44" s="31">
        <f t="shared" si="5"/>
        <v>338362</v>
      </c>
      <c r="J44" s="31">
        <f t="shared" si="5"/>
        <v>139721207</v>
      </c>
      <c r="K44" s="31">
        <f t="shared" si="5"/>
        <v>348215</v>
      </c>
      <c r="L44" s="31">
        <f t="shared" si="5"/>
        <v>335963</v>
      </c>
      <c r="M44" s="31">
        <f t="shared" si="5"/>
        <v>355099</v>
      </c>
      <c r="N44" s="31">
        <f t="shared" si="5"/>
        <v>1039277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140760484</v>
      </c>
      <c r="X44" s="31">
        <f t="shared" si="5"/>
        <v>51272640</v>
      </c>
      <c r="Y44" s="31">
        <f t="shared" si="5"/>
        <v>89487844</v>
      </c>
      <c r="Z44" s="32">
        <f>+IF(X44&lt;&gt;0,+(Y44/X44)*100,0)</f>
        <v>174.53332615601616</v>
      </c>
      <c r="AA44" s="33">
        <f>+AA37+AA43</f>
        <v>102545290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-116833446</v>
      </c>
      <c r="D45" s="42">
        <f t="shared" si="6"/>
        <v>0</v>
      </c>
      <c r="E45" s="43">
        <f t="shared" si="6"/>
        <v>-62125705</v>
      </c>
      <c r="F45" s="44">
        <f t="shared" si="6"/>
        <v>-62125705</v>
      </c>
      <c r="G45" s="44">
        <f t="shared" si="6"/>
        <v>-103742322</v>
      </c>
      <c r="H45" s="44">
        <f t="shared" si="6"/>
        <v>-9090803</v>
      </c>
      <c r="I45" s="44">
        <f t="shared" si="6"/>
        <v>1977361</v>
      </c>
      <c r="J45" s="44">
        <f t="shared" si="6"/>
        <v>-110855764</v>
      </c>
      <c r="K45" s="44">
        <f t="shared" si="6"/>
        <v>1001671</v>
      </c>
      <c r="L45" s="44">
        <f t="shared" si="6"/>
        <v>2993172</v>
      </c>
      <c r="M45" s="44">
        <f t="shared" si="6"/>
        <v>2087033</v>
      </c>
      <c r="N45" s="44">
        <f t="shared" si="6"/>
        <v>6081876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-104773888</v>
      </c>
      <c r="X45" s="44">
        <f t="shared" si="6"/>
        <v>-31062792</v>
      </c>
      <c r="Y45" s="44">
        <f t="shared" si="6"/>
        <v>-73711096</v>
      </c>
      <c r="Z45" s="45">
        <f>+IF(X45&lt;&gt;0,+(Y45/X45)*100,0)</f>
        <v>237.29707233013696</v>
      </c>
      <c r="AA45" s="46">
        <f>+AA26-AA44</f>
        <v>-62125705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-91054483</v>
      </c>
      <c r="D47" s="18"/>
      <c r="E47" s="19">
        <v>-22694782</v>
      </c>
      <c r="F47" s="20">
        <v>-22694782</v>
      </c>
      <c r="G47" s="20">
        <v>-89260264</v>
      </c>
      <c r="H47" s="20">
        <v>1065299</v>
      </c>
      <c r="I47" s="20">
        <v>-213769</v>
      </c>
      <c r="J47" s="20">
        <v>-88408734</v>
      </c>
      <c r="K47" s="20">
        <v>-1718806</v>
      </c>
      <c r="L47" s="20">
        <v>2216452</v>
      </c>
      <c r="M47" s="20">
        <v>-2011000</v>
      </c>
      <c r="N47" s="20">
        <v>-1513354</v>
      </c>
      <c r="O47" s="20"/>
      <c r="P47" s="20"/>
      <c r="Q47" s="20"/>
      <c r="R47" s="20"/>
      <c r="S47" s="20"/>
      <c r="T47" s="20"/>
      <c r="U47" s="20"/>
      <c r="V47" s="20"/>
      <c r="W47" s="20">
        <v>-89922088</v>
      </c>
      <c r="X47" s="20">
        <v>-11347398</v>
      </c>
      <c r="Y47" s="20">
        <v>-78574690</v>
      </c>
      <c r="Z47" s="47">
        <v>692.44676180389547</v>
      </c>
      <c r="AA47" s="22">
        <v>-22694782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-91054483</v>
      </c>
      <c r="D50" s="50">
        <f t="shared" ref="D50:Y50" si="7">SUM(D47:D49)</f>
        <v>0</v>
      </c>
      <c r="E50" s="51">
        <f t="shared" si="7"/>
        <v>-22694782</v>
      </c>
      <c r="F50" s="52">
        <f t="shared" si="7"/>
        <v>-22694782</v>
      </c>
      <c r="G50" s="52">
        <f t="shared" si="7"/>
        <v>-89260264</v>
      </c>
      <c r="H50" s="52">
        <f t="shared" si="7"/>
        <v>1065299</v>
      </c>
      <c r="I50" s="52">
        <f t="shared" si="7"/>
        <v>-213769</v>
      </c>
      <c r="J50" s="52">
        <f t="shared" si="7"/>
        <v>-88408734</v>
      </c>
      <c r="K50" s="52">
        <f t="shared" si="7"/>
        <v>-1718806</v>
      </c>
      <c r="L50" s="52">
        <f t="shared" si="7"/>
        <v>2216452</v>
      </c>
      <c r="M50" s="52">
        <f t="shared" si="7"/>
        <v>-2011000</v>
      </c>
      <c r="N50" s="52">
        <f t="shared" si="7"/>
        <v>-1513354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-89922088</v>
      </c>
      <c r="X50" s="52">
        <f t="shared" si="7"/>
        <v>-11347398</v>
      </c>
      <c r="Y50" s="52">
        <f t="shared" si="7"/>
        <v>-78574690</v>
      </c>
      <c r="Z50" s="53">
        <f>+IF(X50&lt;&gt;0,+(Y50/X50)*100,0)</f>
        <v>692.44676180389547</v>
      </c>
      <c r="AA50" s="54">
        <f>SUM(AA47:AA49)</f>
        <v>-22694782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42278907</v>
      </c>
      <c r="H7" s="20">
        <v>-34570965</v>
      </c>
      <c r="I7" s="20">
        <v>3342876</v>
      </c>
      <c r="J7" s="20">
        <v>11050818</v>
      </c>
      <c r="K7" s="20">
        <v>3263082</v>
      </c>
      <c r="L7" s="20">
        <v>2637177</v>
      </c>
      <c r="M7" s="20">
        <v>3573051</v>
      </c>
      <c r="N7" s="20">
        <v>9473310</v>
      </c>
      <c r="O7" s="20"/>
      <c r="P7" s="20"/>
      <c r="Q7" s="20"/>
      <c r="R7" s="20"/>
      <c r="S7" s="20"/>
      <c r="T7" s="20"/>
      <c r="U7" s="20"/>
      <c r="V7" s="20"/>
      <c r="W7" s="20">
        <v>20524128</v>
      </c>
      <c r="X7" s="20"/>
      <c r="Y7" s="20">
        <v>20524128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229361006</v>
      </c>
      <c r="F8" s="20">
        <v>229361006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114680508</v>
      </c>
      <c r="Y8" s="20">
        <v>-114680508</v>
      </c>
      <c r="Z8" s="21">
        <v>-100</v>
      </c>
      <c r="AA8" s="22">
        <v>229361006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-1071106</v>
      </c>
      <c r="F10" s="20">
        <v>-1071106</v>
      </c>
      <c r="G10" s="20"/>
      <c r="H10" s="20">
        <v>384</v>
      </c>
      <c r="I10" s="20"/>
      <c r="J10" s="20">
        <v>384</v>
      </c>
      <c r="K10" s="20">
        <v>115</v>
      </c>
      <c r="L10" s="20"/>
      <c r="M10" s="20">
        <v>4115</v>
      </c>
      <c r="N10" s="20">
        <v>4230</v>
      </c>
      <c r="O10" s="20"/>
      <c r="P10" s="20"/>
      <c r="Q10" s="20"/>
      <c r="R10" s="20"/>
      <c r="S10" s="20"/>
      <c r="T10" s="20"/>
      <c r="U10" s="20"/>
      <c r="V10" s="20"/>
      <c r="W10" s="20">
        <v>4614</v>
      </c>
      <c r="X10" s="20">
        <v>-535548</v>
      </c>
      <c r="Y10" s="20">
        <v>540162</v>
      </c>
      <c r="Z10" s="21">
        <v>-100.86154742432052</v>
      </c>
      <c r="AA10" s="22">
        <v>-1071106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228289900</v>
      </c>
      <c r="F13" s="31">
        <f t="shared" si="0"/>
        <v>228289900</v>
      </c>
      <c r="G13" s="31">
        <f t="shared" si="0"/>
        <v>42278907</v>
      </c>
      <c r="H13" s="31">
        <f t="shared" si="0"/>
        <v>-34570581</v>
      </c>
      <c r="I13" s="31">
        <f t="shared" si="0"/>
        <v>3342876</v>
      </c>
      <c r="J13" s="31">
        <f t="shared" si="0"/>
        <v>11051202</v>
      </c>
      <c r="K13" s="31">
        <f t="shared" si="0"/>
        <v>3263197</v>
      </c>
      <c r="L13" s="31">
        <f t="shared" si="0"/>
        <v>2637177</v>
      </c>
      <c r="M13" s="31">
        <f t="shared" si="0"/>
        <v>3577166</v>
      </c>
      <c r="N13" s="31">
        <f t="shared" si="0"/>
        <v>9477540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20528742</v>
      </c>
      <c r="X13" s="31">
        <f t="shared" si="0"/>
        <v>114144960</v>
      </c>
      <c r="Y13" s="31">
        <f t="shared" si="0"/>
        <v>-93616218</v>
      </c>
      <c r="Z13" s="32">
        <f>+IF(X13&lt;&gt;0,+(Y13/X13)*100,0)</f>
        <v>-82.015200671146587</v>
      </c>
      <c r="AA13" s="33">
        <f>SUM(AA6:AA12)</f>
        <v>228289900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1434328</v>
      </c>
      <c r="F17" s="20">
        <v>1434328</v>
      </c>
      <c r="G17" s="24">
        <v>-24191273</v>
      </c>
      <c r="H17" s="24">
        <v>-4155384</v>
      </c>
      <c r="I17" s="24"/>
      <c r="J17" s="20">
        <v>-28346657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-28346657</v>
      </c>
      <c r="X17" s="20">
        <v>717168</v>
      </c>
      <c r="Y17" s="24">
        <v>-29063825</v>
      </c>
      <c r="Z17" s="25">
        <v>-4052.5825190192536</v>
      </c>
      <c r="AA17" s="26">
        <v>1434328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1434328</v>
      </c>
      <c r="F25" s="36">
        <f t="shared" si="1"/>
        <v>1434328</v>
      </c>
      <c r="G25" s="36">
        <f t="shared" si="1"/>
        <v>-24191273</v>
      </c>
      <c r="H25" s="36">
        <f t="shared" si="1"/>
        <v>-4155384</v>
      </c>
      <c r="I25" s="36">
        <f t="shared" si="1"/>
        <v>0</v>
      </c>
      <c r="J25" s="36">
        <f t="shared" si="1"/>
        <v>-28346657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-28346657</v>
      </c>
      <c r="X25" s="36">
        <f t="shared" si="1"/>
        <v>717168</v>
      </c>
      <c r="Y25" s="36">
        <f t="shared" si="1"/>
        <v>-29063825</v>
      </c>
      <c r="Z25" s="37">
        <f>+IF(X25&lt;&gt;0,+(Y25/X25)*100,0)</f>
        <v>-4052.5825190192536</v>
      </c>
      <c r="AA25" s="38">
        <f>SUM(AA15:AA24)</f>
        <v>1434328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229724228</v>
      </c>
      <c r="F26" s="31">
        <f t="shared" si="2"/>
        <v>229724228</v>
      </c>
      <c r="G26" s="31">
        <f t="shared" si="2"/>
        <v>18087634</v>
      </c>
      <c r="H26" s="31">
        <f t="shared" si="2"/>
        <v>-38725965</v>
      </c>
      <c r="I26" s="31">
        <f t="shared" si="2"/>
        <v>3342876</v>
      </c>
      <c r="J26" s="31">
        <f t="shared" si="2"/>
        <v>-17295455</v>
      </c>
      <c r="K26" s="31">
        <f t="shared" si="2"/>
        <v>3263197</v>
      </c>
      <c r="L26" s="31">
        <f t="shared" si="2"/>
        <v>2637177</v>
      </c>
      <c r="M26" s="31">
        <f t="shared" si="2"/>
        <v>3577166</v>
      </c>
      <c r="N26" s="31">
        <f t="shared" si="2"/>
        <v>9477540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-7817915</v>
      </c>
      <c r="X26" s="31">
        <f t="shared" si="2"/>
        <v>114862128</v>
      </c>
      <c r="Y26" s="31">
        <f t="shared" si="2"/>
        <v>-122680043</v>
      </c>
      <c r="Z26" s="32">
        <f>+IF(X26&lt;&gt;0,+(Y26/X26)*100,0)</f>
        <v>-106.80634699715819</v>
      </c>
      <c r="AA26" s="33">
        <f>+AA13+AA25</f>
        <v>229724228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4095274</v>
      </c>
      <c r="F34" s="20">
        <v>4095274</v>
      </c>
      <c r="G34" s="20">
        <v>4385788</v>
      </c>
      <c r="H34" s="20"/>
      <c r="I34" s="20"/>
      <c r="J34" s="20">
        <v>4385788</v>
      </c>
      <c r="K34" s="20"/>
      <c r="L34" s="20">
        <v>493660</v>
      </c>
      <c r="M34" s="20"/>
      <c r="N34" s="20">
        <v>493660</v>
      </c>
      <c r="O34" s="20"/>
      <c r="P34" s="20"/>
      <c r="Q34" s="20"/>
      <c r="R34" s="20"/>
      <c r="S34" s="20"/>
      <c r="T34" s="20"/>
      <c r="U34" s="20"/>
      <c r="V34" s="20"/>
      <c r="W34" s="20">
        <v>4879448</v>
      </c>
      <c r="X34" s="20">
        <v>2047632</v>
      </c>
      <c r="Y34" s="20">
        <v>2831816</v>
      </c>
      <c r="Z34" s="21">
        <v>138.29711588801112</v>
      </c>
      <c r="AA34" s="22">
        <v>4095274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20364479</v>
      </c>
      <c r="H35" s="20">
        <v>268692</v>
      </c>
      <c r="I35" s="20">
        <v>258767</v>
      </c>
      <c r="J35" s="20">
        <v>20891938</v>
      </c>
      <c r="K35" s="20">
        <v>249971</v>
      </c>
      <c r="L35" s="20">
        <v>278672</v>
      </c>
      <c r="M35" s="20">
        <v>274062</v>
      </c>
      <c r="N35" s="20">
        <v>802705</v>
      </c>
      <c r="O35" s="20"/>
      <c r="P35" s="20"/>
      <c r="Q35" s="20"/>
      <c r="R35" s="20"/>
      <c r="S35" s="20"/>
      <c r="T35" s="20"/>
      <c r="U35" s="20"/>
      <c r="V35" s="20"/>
      <c r="W35" s="20">
        <v>21694643</v>
      </c>
      <c r="X35" s="20"/>
      <c r="Y35" s="20">
        <v>21694643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4095274</v>
      </c>
      <c r="F37" s="31">
        <f t="shared" si="3"/>
        <v>4095274</v>
      </c>
      <c r="G37" s="31">
        <f t="shared" si="3"/>
        <v>24750267</v>
      </c>
      <c r="H37" s="31">
        <f t="shared" si="3"/>
        <v>268692</v>
      </c>
      <c r="I37" s="31">
        <f t="shared" si="3"/>
        <v>258767</v>
      </c>
      <c r="J37" s="31">
        <f t="shared" si="3"/>
        <v>25277726</v>
      </c>
      <c r="K37" s="31">
        <f t="shared" si="3"/>
        <v>249971</v>
      </c>
      <c r="L37" s="31">
        <f t="shared" si="3"/>
        <v>772332</v>
      </c>
      <c r="M37" s="31">
        <f t="shared" si="3"/>
        <v>274062</v>
      </c>
      <c r="N37" s="31">
        <f t="shared" si="3"/>
        <v>1296365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26574091</v>
      </c>
      <c r="X37" s="31">
        <f t="shared" si="3"/>
        <v>2047632</v>
      </c>
      <c r="Y37" s="31">
        <f t="shared" si="3"/>
        <v>24526459</v>
      </c>
      <c r="Z37" s="32">
        <f>+IF(X37&lt;&gt;0,+(Y37/X37)*100,0)</f>
        <v>1197.7962348703284</v>
      </c>
      <c r="AA37" s="33">
        <f>SUM(AA29:AA36)</f>
        <v>4095274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58332671</v>
      </c>
      <c r="F40" s="20">
        <v>58332671</v>
      </c>
      <c r="G40" s="20">
        <v>58810005</v>
      </c>
      <c r="H40" s="20">
        <v>-1586607</v>
      </c>
      <c r="I40" s="20"/>
      <c r="J40" s="20">
        <v>57223398</v>
      </c>
      <c r="K40" s="20"/>
      <c r="L40" s="20">
        <v>-493660</v>
      </c>
      <c r="M40" s="20"/>
      <c r="N40" s="20">
        <v>-493660</v>
      </c>
      <c r="O40" s="20"/>
      <c r="P40" s="20"/>
      <c r="Q40" s="20"/>
      <c r="R40" s="20"/>
      <c r="S40" s="20"/>
      <c r="T40" s="20"/>
      <c r="U40" s="20"/>
      <c r="V40" s="20"/>
      <c r="W40" s="20">
        <v>56729738</v>
      </c>
      <c r="X40" s="20">
        <v>29166330</v>
      </c>
      <c r="Y40" s="20">
        <v>27563408</v>
      </c>
      <c r="Z40" s="21">
        <v>94.504203991383221</v>
      </c>
      <c r="AA40" s="22">
        <v>58332671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58332671</v>
      </c>
      <c r="F43" s="36">
        <f t="shared" si="4"/>
        <v>58332671</v>
      </c>
      <c r="G43" s="36">
        <f t="shared" si="4"/>
        <v>58810005</v>
      </c>
      <c r="H43" s="36">
        <f t="shared" si="4"/>
        <v>-1586607</v>
      </c>
      <c r="I43" s="36">
        <f t="shared" si="4"/>
        <v>0</v>
      </c>
      <c r="J43" s="36">
        <f t="shared" si="4"/>
        <v>57223398</v>
      </c>
      <c r="K43" s="36">
        <f t="shared" si="4"/>
        <v>0</v>
      </c>
      <c r="L43" s="36">
        <f t="shared" si="4"/>
        <v>-493660</v>
      </c>
      <c r="M43" s="36">
        <f t="shared" si="4"/>
        <v>0</v>
      </c>
      <c r="N43" s="36">
        <f t="shared" si="4"/>
        <v>-493660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56729738</v>
      </c>
      <c r="X43" s="36">
        <f t="shared" si="4"/>
        <v>29166330</v>
      </c>
      <c r="Y43" s="36">
        <f t="shared" si="4"/>
        <v>27563408</v>
      </c>
      <c r="Z43" s="37">
        <f>+IF(X43&lt;&gt;0,+(Y43/X43)*100,0)</f>
        <v>94.504203991383221</v>
      </c>
      <c r="AA43" s="38">
        <f>SUM(AA39:AA42)</f>
        <v>58332671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62427945</v>
      </c>
      <c r="F44" s="31">
        <f t="shared" si="5"/>
        <v>62427945</v>
      </c>
      <c r="G44" s="31">
        <f t="shared" si="5"/>
        <v>83560272</v>
      </c>
      <c r="H44" s="31">
        <f t="shared" si="5"/>
        <v>-1317915</v>
      </c>
      <c r="I44" s="31">
        <f t="shared" si="5"/>
        <v>258767</v>
      </c>
      <c r="J44" s="31">
        <f t="shared" si="5"/>
        <v>82501124</v>
      </c>
      <c r="K44" s="31">
        <f t="shared" si="5"/>
        <v>249971</v>
      </c>
      <c r="L44" s="31">
        <f t="shared" si="5"/>
        <v>278672</v>
      </c>
      <c r="M44" s="31">
        <f t="shared" si="5"/>
        <v>274062</v>
      </c>
      <c r="N44" s="31">
        <f t="shared" si="5"/>
        <v>802705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83303829</v>
      </c>
      <c r="X44" s="31">
        <f t="shared" si="5"/>
        <v>31213962</v>
      </c>
      <c r="Y44" s="31">
        <f t="shared" si="5"/>
        <v>52089867</v>
      </c>
      <c r="Z44" s="32">
        <f>+IF(X44&lt;&gt;0,+(Y44/X44)*100,0)</f>
        <v>166.88002311273397</v>
      </c>
      <c r="AA44" s="33">
        <f>+AA37+AA43</f>
        <v>62427945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167296283</v>
      </c>
      <c r="F45" s="44">
        <f t="shared" si="6"/>
        <v>167296283</v>
      </c>
      <c r="G45" s="44">
        <f t="shared" si="6"/>
        <v>-65472638</v>
      </c>
      <c r="H45" s="44">
        <f t="shared" si="6"/>
        <v>-37408050</v>
      </c>
      <c r="I45" s="44">
        <f t="shared" si="6"/>
        <v>3084109</v>
      </c>
      <c r="J45" s="44">
        <f t="shared" si="6"/>
        <v>-99796579</v>
      </c>
      <c r="K45" s="44">
        <f t="shared" si="6"/>
        <v>3013226</v>
      </c>
      <c r="L45" s="44">
        <f t="shared" si="6"/>
        <v>2358505</v>
      </c>
      <c r="M45" s="44">
        <f t="shared" si="6"/>
        <v>3303104</v>
      </c>
      <c r="N45" s="44">
        <f t="shared" si="6"/>
        <v>8674835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-91121744</v>
      </c>
      <c r="X45" s="44">
        <f t="shared" si="6"/>
        <v>83648166</v>
      </c>
      <c r="Y45" s="44">
        <f t="shared" si="6"/>
        <v>-174769910</v>
      </c>
      <c r="Z45" s="45">
        <f>+IF(X45&lt;&gt;0,+(Y45/X45)*100,0)</f>
        <v>-208.9345389831978</v>
      </c>
      <c r="AA45" s="46">
        <f>+AA26-AA44</f>
        <v>167296283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40697398</v>
      </c>
      <c r="F47" s="20">
        <v>40697398</v>
      </c>
      <c r="G47" s="20">
        <v>-362305898</v>
      </c>
      <c r="H47" s="20">
        <v>2200599</v>
      </c>
      <c r="I47" s="20">
        <v>2437455</v>
      </c>
      <c r="J47" s="20">
        <v>-357667844</v>
      </c>
      <c r="K47" s="20">
        <v>2570945</v>
      </c>
      <c r="L47" s="20">
        <v>2670882</v>
      </c>
      <c r="M47" s="20">
        <v>2484399</v>
      </c>
      <c r="N47" s="20">
        <v>7726226</v>
      </c>
      <c r="O47" s="20"/>
      <c r="P47" s="20"/>
      <c r="Q47" s="20"/>
      <c r="R47" s="20"/>
      <c r="S47" s="20"/>
      <c r="T47" s="20"/>
      <c r="U47" s="20"/>
      <c r="V47" s="20"/>
      <c r="W47" s="20">
        <v>-349941618</v>
      </c>
      <c r="X47" s="20">
        <v>20348694</v>
      </c>
      <c r="Y47" s="20">
        <v>-370290312</v>
      </c>
      <c r="Z47" s="47">
        <v>-1819.7251971060159</v>
      </c>
      <c r="AA47" s="22">
        <v>40697398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40697398</v>
      </c>
      <c r="F50" s="52">
        <f t="shared" si="7"/>
        <v>40697398</v>
      </c>
      <c r="G50" s="52">
        <f t="shared" si="7"/>
        <v>-362305898</v>
      </c>
      <c r="H50" s="52">
        <f t="shared" si="7"/>
        <v>2200599</v>
      </c>
      <c r="I50" s="52">
        <f t="shared" si="7"/>
        <v>2437455</v>
      </c>
      <c r="J50" s="52">
        <f t="shared" si="7"/>
        <v>-357667844</v>
      </c>
      <c r="K50" s="52">
        <f t="shared" si="7"/>
        <v>2570945</v>
      </c>
      <c r="L50" s="52">
        <f t="shared" si="7"/>
        <v>2670882</v>
      </c>
      <c r="M50" s="52">
        <f t="shared" si="7"/>
        <v>2484399</v>
      </c>
      <c r="N50" s="52">
        <f t="shared" si="7"/>
        <v>7726226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-349941618</v>
      </c>
      <c r="X50" s="52">
        <f t="shared" si="7"/>
        <v>20348694</v>
      </c>
      <c r="Y50" s="52">
        <f t="shared" si="7"/>
        <v>-370290312</v>
      </c>
      <c r="Z50" s="53">
        <f>+IF(X50&lt;&gt;0,+(Y50/X50)*100,0)</f>
        <v>-1819.7251971060159</v>
      </c>
      <c r="AA50" s="54">
        <f>SUM(AA47:AA49)</f>
        <v>40697398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6722921</v>
      </c>
      <c r="D6" s="18"/>
      <c r="E6" s="19">
        <v>287957597</v>
      </c>
      <c r="F6" s="20">
        <v>287957597</v>
      </c>
      <c r="G6" s="20">
        <v>106950348</v>
      </c>
      <c r="H6" s="20">
        <v>-103276625</v>
      </c>
      <c r="I6" s="20">
        <v>199231</v>
      </c>
      <c r="J6" s="20">
        <v>3872954</v>
      </c>
      <c r="K6" s="20">
        <v>3807315</v>
      </c>
      <c r="L6" s="20">
        <v>-595686</v>
      </c>
      <c r="M6" s="20">
        <v>12140176</v>
      </c>
      <c r="N6" s="20">
        <v>15351805</v>
      </c>
      <c r="O6" s="20"/>
      <c r="P6" s="20"/>
      <c r="Q6" s="20"/>
      <c r="R6" s="20"/>
      <c r="S6" s="20"/>
      <c r="T6" s="20"/>
      <c r="U6" s="20"/>
      <c r="V6" s="20"/>
      <c r="W6" s="20">
        <v>19224759</v>
      </c>
      <c r="X6" s="20">
        <v>214860569</v>
      </c>
      <c r="Y6" s="20">
        <v>-195635810</v>
      </c>
      <c r="Z6" s="21">
        <v>-91.052448995422694</v>
      </c>
      <c r="AA6" s="22">
        <v>287957597</v>
      </c>
    </row>
    <row r="7" spans="1:27" x14ac:dyDescent="0.25">
      <c r="A7" s="23" t="s">
        <v>35</v>
      </c>
      <c r="B7" s="17" t="s">
        <v>32</v>
      </c>
      <c r="C7" s="18">
        <v>623151700</v>
      </c>
      <c r="D7" s="18"/>
      <c r="E7" s="19">
        <v>422803266</v>
      </c>
      <c r="F7" s="20">
        <v>422803266</v>
      </c>
      <c r="G7" s="20">
        <v>807568899</v>
      </c>
      <c r="H7" s="20">
        <v>-175779127</v>
      </c>
      <c r="I7" s="20">
        <v>-58914797</v>
      </c>
      <c r="J7" s="20">
        <v>572874975</v>
      </c>
      <c r="K7" s="20">
        <v>-141375908</v>
      </c>
      <c r="L7" s="20">
        <v>315162546</v>
      </c>
      <c r="M7" s="20">
        <v>40568250</v>
      </c>
      <c r="N7" s="20">
        <v>214354888</v>
      </c>
      <c r="O7" s="20"/>
      <c r="P7" s="20"/>
      <c r="Q7" s="20"/>
      <c r="R7" s="20"/>
      <c r="S7" s="20"/>
      <c r="T7" s="20"/>
      <c r="U7" s="20"/>
      <c r="V7" s="20"/>
      <c r="W7" s="20">
        <v>787229863</v>
      </c>
      <c r="X7" s="20">
        <v>327114406</v>
      </c>
      <c r="Y7" s="20">
        <v>460115457</v>
      </c>
      <c r="Z7" s="21">
        <v>140.65887914456451</v>
      </c>
      <c r="AA7" s="22">
        <v>422803266</v>
      </c>
    </row>
    <row r="8" spans="1:27" x14ac:dyDescent="0.25">
      <c r="A8" s="23" t="s">
        <v>36</v>
      </c>
      <c r="B8" s="17" t="s">
        <v>32</v>
      </c>
      <c r="C8" s="18">
        <v>-8516918</v>
      </c>
      <c r="D8" s="18"/>
      <c r="E8" s="19">
        <v>236477206</v>
      </c>
      <c r="F8" s="20">
        <v>236477206</v>
      </c>
      <c r="G8" s="20"/>
      <c r="H8" s="20">
        <v>-415813</v>
      </c>
      <c r="I8" s="20">
        <v>-415252</v>
      </c>
      <c r="J8" s="20">
        <v>-831065</v>
      </c>
      <c r="K8" s="20">
        <v>-415252</v>
      </c>
      <c r="L8" s="20">
        <v>-429651</v>
      </c>
      <c r="M8" s="20">
        <v>-433766</v>
      </c>
      <c r="N8" s="20">
        <v>-1278669</v>
      </c>
      <c r="O8" s="20"/>
      <c r="P8" s="20"/>
      <c r="Q8" s="20"/>
      <c r="R8" s="20"/>
      <c r="S8" s="20"/>
      <c r="T8" s="20"/>
      <c r="U8" s="20"/>
      <c r="V8" s="20"/>
      <c r="W8" s="20">
        <v>-2109734</v>
      </c>
      <c r="X8" s="20">
        <v>118238610</v>
      </c>
      <c r="Y8" s="20">
        <v>-120348344</v>
      </c>
      <c r="Z8" s="21">
        <v>-101.78430209895059</v>
      </c>
      <c r="AA8" s="22">
        <v>236477206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2779596</v>
      </c>
      <c r="D10" s="18"/>
      <c r="E10" s="19">
        <v>-3058984</v>
      </c>
      <c r="F10" s="20">
        <v>-3058984</v>
      </c>
      <c r="G10" s="20">
        <v>2701401</v>
      </c>
      <c r="H10" s="20">
        <v>678666</v>
      </c>
      <c r="I10" s="20">
        <v>-236026</v>
      </c>
      <c r="J10" s="20">
        <v>3144041</v>
      </c>
      <c r="K10" s="20">
        <v>7002</v>
      </c>
      <c r="L10" s="20">
        <v>18980</v>
      </c>
      <c r="M10" s="20">
        <v>54541</v>
      </c>
      <c r="N10" s="20">
        <v>80523</v>
      </c>
      <c r="O10" s="20"/>
      <c r="P10" s="20"/>
      <c r="Q10" s="20"/>
      <c r="R10" s="20"/>
      <c r="S10" s="20"/>
      <c r="T10" s="20"/>
      <c r="U10" s="20"/>
      <c r="V10" s="20"/>
      <c r="W10" s="20">
        <v>3224564</v>
      </c>
      <c r="X10" s="20">
        <v>-1789598</v>
      </c>
      <c r="Y10" s="20">
        <v>5014162</v>
      </c>
      <c r="Z10" s="21">
        <v>-280.18370606136125</v>
      </c>
      <c r="AA10" s="22">
        <v>-3058984</v>
      </c>
    </row>
    <row r="11" spans="1:27" x14ac:dyDescent="0.25">
      <c r="A11" s="23" t="s">
        <v>39</v>
      </c>
      <c r="B11" s="17" t="s">
        <v>32</v>
      </c>
      <c r="C11" s="18">
        <v>17663499</v>
      </c>
      <c r="D11" s="18"/>
      <c r="E11" s="19">
        <v>16387906</v>
      </c>
      <c r="F11" s="20">
        <v>16387906</v>
      </c>
      <c r="G11" s="24">
        <v>17396410</v>
      </c>
      <c r="H11" s="24">
        <v>345644</v>
      </c>
      <c r="I11" s="24">
        <v>34134</v>
      </c>
      <c r="J11" s="20">
        <v>17776188</v>
      </c>
      <c r="K11" s="24">
        <v>41956</v>
      </c>
      <c r="L11" s="24">
        <v>5614</v>
      </c>
      <c r="M11" s="20">
        <v>30558</v>
      </c>
      <c r="N11" s="24">
        <v>78128</v>
      </c>
      <c r="O11" s="24"/>
      <c r="P11" s="24"/>
      <c r="Q11" s="20"/>
      <c r="R11" s="24"/>
      <c r="S11" s="24"/>
      <c r="T11" s="20"/>
      <c r="U11" s="24"/>
      <c r="V11" s="24"/>
      <c r="W11" s="24">
        <v>17854316</v>
      </c>
      <c r="X11" s="20">
        <v>15959914</v>
      </c>
      <c r="Y11" s="24">
        <v>1894402</v>
      </c>
      <c r="Z11" s="25">
        <v>11.86975067660139</v>
      </c>
      <c r="AA11" s="26">
        <v>16387906</v>
      </c>
    </row>
    <row r="12" spans="1:27" x14ac:dyDescent="0.25">
      <c r="A12" s="23" t="s">
        <v>40</v>
      </c>
      <c r="B12" s="17" t="s">
        <v>32</v>
      </c>
      <c r="C12" s="18">
        <v>-5917</v>
      </c>
      <c r="D12" s="18"/>
      <c r="E12" s="19">
        <v>99609</v>
      </c>
      <c r="F12" s="20">
        <v>99609</v>
      </c>
      <c r="G12" s="20">
        <v>40854</v>
      </c>
      <c r="H12" s="20">
        <v>-9007</v>
      </c>
      <c r="I12" s="20"/>
      <c r="J12" s="20">
        <v>31847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31847</v>
      </c>
      <c r="X12" s="20">
        <v>99609</v>
      </c>
      <c r="Y12" s="20">
        <v>-67762</v>
      </c>
      <c r="Z12" s="21">
        <v>-68.027989438705333</v>
      </c>
      <c r="AA12" s="22">
        <v>99609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641794881</v>
      </c>
      <c r="D13" s="29">
        <f>SUM(D6:D12)</f>
        <v>0</v>
      </c>
      <c r="E13" s="30">
        <f t="shared" si="0"/>
        <v>960666600</v>
      </c>
      <c r="F13" s="31">
        <f t="shared" si="0"/>
        <v>960666600</v>
      </c>
      <c r="G13" s="31">
        <f t="shared" si="0"/>
        <v>934657912</v>
      </c>
      <c r="H13" s="31">
        <f t="shared" si="0"/>
        <v>-278456262</v>
      </c>
      <c r="I13" s="31">
        <f t="shared" si="0"/>
        <v>-59332710</v>
      </c>
      <c r="J13" s="31">
        <f t="shared" si="0"/>
        <v>596868940</v>
      </c>
      <c r="K13" s="31">
        <f t="shared" si="0"/>
        <v>-137934887</v>
      </c>
      <c r="L13" s="31">
        <f t="shared" si="0"/>
        <v>314161803</v>
      </c>
      <c r="M13" s="31">
        <f t="shared" si="0"/>
        <v>52359759</v>
      </c>
      <c r="N13" s="31">
        <f t="shared" si="0"/>
        <v>228586675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825455615</v>
      </c>
      <c r="X13" s="31">
        <f t="shared" si="0"/>
        <v>674483510</v>
      </c>
      <c r="Y13" s="31">
        <f t="shared" si="0"/>
        <v>150972105</v>
      </c>
      <c r="Z13" s="32">
        <f>+IF(X13&lt;&gt;0,+(Y13/X13)*100,0)</f>
        <v>22.383364865361944</v>
      </c>
      <c r="AA13" s="33">
        <f>SUM(AA6:AA12)</f>
        <v>960666600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101562534</v>
      </c>
      <c r="D17" s="18"/>
      <c r="E17" s="19">
        <v>631054518</v>
      </c>
      <c r="F17" s="20">
        <v>631054518</v>
      </c>
      <c r="G17" s="24">
        <v>18250717</v>
      </c>
      <c r="H17" s="24">
        <v>-94749520</v>
      </c>
      <c r="I17" s="24">
        <v>-46979791</v>
      </c>
      <c r="J17" s="20">
        <v>-123478594</v>
      </c>
      <c r="K17" s="24">
        <v>-2713815</v>
      </c>
      <c r="L17" s="24">
        <v>-1978076</v>
      </c>
      <c r="M17" s="20">
        <v>-1780065</v>
      </c>
      <c r="N17" s="24">
        <v>-6471956</v>
      </c>
      <c r="O17" s="24"/>
      <c r="P17" s="24"/>
      <c r="Q17" s="20"/>
      <c r="R17" s="24"/>
      <c r="S17" s="24"/>
      <c r="T17" s="20"/>
      <c r="U17" s="24"/>
      <c r="V17" s="24"/>
      <c r="W17" s="24">
        <v>-129950550</v>
      </c>
      <c r="X17" s="20">
        <v>624299491</v>
      </c>
      <c r="Y17" s="24">
        <v>-754250041</v>
      </c>
      <c r="Z17" s="25">
        <v>-120.81541822048354</v>
      </c>
      <c r="AA17" s="26">
        <v>631054518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101562534</v>
      </c>
      <c r="D25" s="29">
        <f t="shared" ref="D25:Y25" si="1">SUM(D15:D24)</f>
        <v>0</v>
      </c>
      <c r="E25" s="35">
        <f t="shared" si="1"/>
        <v>631054518</v>
      </c>
      <c r="F25" s="36">
        <f t="shared" si="1"/>
        <v>631054518</v>
      </c>
      <c r="G25" s="36">
        <f t="shared" si="1"/>
        <v>18250717</v>
      </c>
      <c r="H25" s="36">
        <f t="shared" si="1"/>
        <v>-94749520</v>
      </c>
      <c r="I25" s="36">
        <f t="shared" si="1"/>
        <v>-46979791</v>
      </c>
      <c r="J25" s="36">
        <f t="shared" si="1"/>
        <v>-123478594</v>
      </c>
      <c r="K25" s="36">
        <f t="shared" si="1"/>
        <v>-2713815</v>
      </c>
      <c r="L25" s="36">
        <f t="shared" si="1"/>
        <v>-1978076</v>
      </c>
      <c r="M25" s="36">
        <f t="shared" si="1"/>
        <v>-1780065</v>
      </c>
      <c r="N25" s="36">
        <f t="shared" si="1"/>
        <v>-6471956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-129950550</v>
      </c>
      <c r="X25" s="36">
        <f t="shared" si="1"/>
        <v>624299491</v>
      </c>
      <c r="Y25" s="36">
        <f t="shared" si="1"/>
        <v>-754250041</v>
      </c>
      <c r="Z25" s="37">
        <f>+IF(X25&lt;&gt;0,+(Y25/X25)*100,0)</f>
        <v>-120.81541822048354</v>
      </c>
      <c r="AA25" s="38">
        <f>SUM(AA15:AA24)</f>
        <v>631054518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743357415</v>
      </c>
      <c r="D26" s="29">
        <f>+D13+D25</f>
        <v>0</v>
      </c>
      <c r="E26" s="30">
        <f t="shared" si="2"/>
        <v>1591721118</v>
      </c>
      <c r="F26" s="31">
        <f t="shared" si="2"/>
        <v>1591721118</v>
      </c>
      <c r="G26" s="31">
        <f t="shared" si="2"/>
        <v>952908629</v>
      </c>
      <c r="H26" s="31">
        <f t="shared" si="2"/>
        <v>-373205782</v>
      </c>
      <c r="I26" s="31">
        <f t="shared" si="2"/>
        <v>-106312501</v>
      </c>
      <c r="J26" s="31">
        <f t="shared" si="2"/>
        <v>473390346</v>
      </c>
      <c r="K26" s="31">
        <f t="shared" si="2"/>
        <v>-140648702</v>
      </c>
      <c r="L26" s="31">
        <f t="shared" si="2"/>
        <v>312183727</v>
      </c>
      <c r="M26" s="31">
        <f t="shared" si="2"/>
        <v>50579694</v>
      </c>
      <c r="N26" s="31">
        <f t="shared" si="2"/>
        <v>222114719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695505065</v>
      </c>
      <c r="X26" s="31">
        <f t="shared" si="2"/>
        <v>1298783001</v>
      </c>
      <c r="Y26" s="31">
        <f t="shared" si="2"/>
        <v>-603277936</v>
      </c>
      <c r="Z26" s="32">
        <f>+IF(X26&lt;&gt;0,+(Y26/X26)*100,0)</f>
        <v>-46.449478899516336</v>
      </c>
      <c r="AA26" s="33">
        <f>+AA13+AA25</f>
        <v>1591721118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2191232</v>
      </c>
      <c r="D30" s="18"/>
      <c r="E30" s="19"/>
      <c r="F30" s="20"/>
      <c r="G30" s="20">
        <v>2191232</v>
      </c>
      <c r="H30" s="20"/>
      <c r="I30" s="20"/>
      <c r="J30" s="20">
        <v>2191232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2191232</v>
      </c>
      <c r="X30" s="20"/>
      <c r="Y30" s="20">
        <v>2191232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-171542</v>
      </c>
      <c r="D31" s="18"/>
      <c r="E31" s="19">
        <v>-143081</v>
      </c>
      <c r="F31" s="20">
        <v>-143081</v>
      </c>
      <c r="G31" s="20">
        <v>-182138</v>
      </c>
      <c r="H31" s="20">
        <v>-20189</v>
      </c>
      <c r="I31" s="20">
        <v>-3805</v>
      </c>
      <c r="J31" s="20">
        <v>-206132</v>
      </c>
      <c r="K31" s="20">
        <v>-4261</v>
      </c>
      <c r="L31" s="20">
        <v>-2095</v>
      </c>
      <c r="M31" s="20">
        <v>-478</v>
      </c>
      <c r="N31" s="20">
        <v>-6834</v>
      </c>
      <c r="O31" s="20"/>
      <c r="P31" s="20"/>
      <c r="Q31" s="20"/>
      <c r="R31" s="20"/>
      <c r="S31" s="20"/>
      <c r="T31" s="20"/>
      <c r="U31" s="20"/>
      <c r="V31" s="20"/>
      <c r="W31" s="20">
        <v>-212966</v>
      </c>
      <c r="X31" s="20">
        <v>-143081</v>
      </c>
      <c r="Y31" s="20">
        <v>-69885</v>
      </c>
      <c r="Z31" s="21">
        <v>48.842963076858567</v>
      </c>
      <c r="AA31" s="22">
        <v>-143081</v>
      </c>
    </row>
    <row r="32" spans="1:27" x14ac:dyDescent="0.25">
      <c r="A32" s="23" t="s">
        <v>59</v>
      </c>
      <c r="B32" s="17" t="s">
        <v>32</v>
      </c>
      <c r="C32" s="18">
        <v>-67313930</v>
      </c>
      <c r="D32" s="18"/>
      <c r="E32" s="19">
        <v>145704852</v>
      </c>
      <c r="F32" s="20">
        <v>145704852</v>
      </c>
      <c r="G32" s="20">
        <v>-127993148</v>
      </c>
      <c r="H32" s="20">
        <v>43014710</v>
      </c>
      <c r="I32" s="20">
        <v>-1612098</v>
      </c>
      <c r="J32" s="20">
        <v>-86590536</v>
      </c>
      <c r="K32" s="20">
        <v>-3193120</v>
      </c>
      <c r="L32" s="20">
        <v>-1589895</v>
      </c>
      <c r="M32" s="20">
        <v>-3573370</v>
      </c>
      <c r="N32" s="20">
        <v>-8356385</v>
      </c>
      <c r="O32" s="20"/>
      <c r="P32" s="20"/>
      <c r="Q32" s="20"/>
      <c r="R32" s="20"/>
      <c r="S32" s="20"/>
      <c r="T32" s="20"/>
      <c r="U32" s="20"/>
      <c r="V32" s="20"/>
      <c r="W32" s="20">
        <v>-94946921</v>
      </c>
      <c r="X32" s="20">
        <v>137663366</v>
      </c>
      <c r="Y32" s="20">
        <v>-232610287</v>
      </c>
      <c r="Z32" s="21">
        <v>-168.97036136687228</v>
      </c>
      <c r="AA32" s="22">
        <v>145704852</v>
      </c>
    </row>
    <row r="33" spans="1:27" x14ac:dyDescent="0.25">
      <c r="A33" s="23" t="s">
        <v>60</v>
      </c>
      <c r="B33" s="17" t="s">
        <v>32</v>
      </c>
      <c r="C33" s="18">
        <v>6797000</v>
      </c>
      <c r="D33" s="18"/>
      <c r="E33" s="19">
        <v>25099763</v>
      </c>
      <c r="F33" s="20">
        <v>25099763</v>
      </c>
      <c r="G33" s="20">
        <v>360000</v>
      </c>
      <c r="H33" s="20">
        <v>-1032170</v>
      </c>
      <c r="I33" s="20">
        <v>-7121456</v>
      </c>
      <c r="J33" s="20">
        <v>-7793626</v>
      </c>
      <c r="K33" s="20"/>
      <c r="L33" s="20">
        <v>157184</v>
      </c>
      <c r="M33" s="20"/>
      <c r="N33" s="20">
        <v>157184</v>
      </c>
      <c r="O33" s="20"/>
      <c r="P33" s="20"/>
      <c r="Q33" s="20"/>
      <c r="R33" s="20"/>
      <c r="S33" s="20"/>
      <c r="T33" s="20"/>
      <c r="U33" s="20"/>
      <c r="V33" s="20"/>
      <c r="W33" s="20">
        <v>-7636442</v>
      </c>
      <c r="X33" s="20">
        <v>14805419</v>
      </c>
      <c r="Y33" s="20">
        <v>-22441861</v>
      </c>
      <c r="Z33" s="21">
        <v>-151.57869561138392</v>
      </c>
      <c r="AA33" s="22">
        <v>25099763</v>
      </c>
    </row>
    <row r="34" spans="1:27" x14ac:dyDescent="0.25">
      <c r="A34" s="23" t="s">
        <v>61</v>
      </c>
      <c r="B34" s="17" t="s">
        <v>32</v>
      </c>
      <c r="C34" s="18">
        <v>379050523</v>
      </c>
      <c r="D34" s="18"/>
      <c r="E34" s="19">
        <v>-3291297</v>
      </c>
      <c r="F34" s="20">
        <v>-3291297</v>
      </c>
      <c r="G34" s="20">
        <v>202423661</v>
      </c>
      <c r="H34" s="20">
        <v>148351445</v>
      </c>
      <c r="I34" s="20">
        <v>-65521075</v>
      </c>
      <c r="J34" s="20">
        <v>285254031</v>
      </c>
      <c r="K34" s="20"/>
      <c r="L34" s="20">
        <v>80877642</v>
      </c>
      <c r="M34" s="20"/>
      <c r="N34" s="20">
        <v>80877642</v>
      </c>
      <c r="O34" s="20"/>
      <c r="P34" s="20"/>
      <c r="Q34" s="20"/>
      <c r="R34" s="20"/>
      <c r="S34" s="20"/>
      <c r="T34" s="20"/>
      <c r="U34" s="20"/>
      <c r="V34" s="20"/>
      <c r="W34" s="20">
        <v>366131673</v>
      </c>
      <c r="X34" s="20">
        <v>14223540</v>
      </c>
      <c r="Y34" s="20">
        <v>351908133</v>
      </c>
      <c r="Z34" s="21">
        <v>2474.1248170286722</v>
      </c>
      <c r="AA34" s="22">
        <v>-3291297</v>
      </c>
    </row>
    <row r="35" spans="1:27" x14ac:dyDescent="0.25">
      <c r="A35" s="23" t="s">
        <v>39</v>
      </c>
      <c r="B35" s="17" t="s">
        <v>32</v>
      </c>
      <c r="C35" s="18">
        <v>304787567</v>
      </c>
      <c r="D35" s="18"/>
      <c r="E35" s="19">
        <v>122336214</v>
      </c>
      <c r="F35" s="20">
        <v>122336214</v>
      </c>
      <c r="G35" s="20">
        <v>321375600</v>
      </c>
      <c r="H35" s="20">
        <v>-299319</v>
      </c>
      <c r="I35" s="20">
        <v>-13823317</v>
      </c>
      <c r="J35" s="20">
        <v>307252964</v>
      </c>
      <c r="K35" s="20">
        <v>-87075848</v>
      </c>
      <c r="L35" s="20">
        <v>123115237</v>
      </c>
      <c r="M35" s="20">
        <v>4875953</v>
      </c>
      <c r="N35" s="20">
        <v>40915342</v>
      </c>
      <c r="O35" s="20"/>
      <c r="P35" s="20"/>
      <c r="Q35" s="20"/>
      <c r="R35" s="20"/>
      <c r="S35" s="20"/>
      <c r="T35" s="20"/>
      <c r="U35" s="20"/>
      <c r="V35" s="20"/>
      <c r="W35" s="20">
        <v>348168306</v>
      </c>
      <c r="X35" s="20">
        <v>88498618</v>
      </c>
      <c r="Y35" s="20">
        <v>259669688</v>
      </c>
      <c r="Z35" s="21">
        <v>293.41665877765462</v>
      </c>
      <c r="AA35" s="22">
        <v>122336214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625340850</v>
      </c>
      <c r="D37" s="29">
        <f t="shared" ref="D37:Y37" si="3">SUM(D29:D36)</f>
        <v>0</v>
      </c>
      <c r="E37" s="30">
        <f t="shared" si="3"/>
        <v>289706451</v>
      </c>
      <c r="F37" s="31">
        <f t="shared" si="3"/>
        <v>289706451</v>
      </c>
      <c r="G37" s="31">
        <f t="shared" si="3"/>
        <v>398175207</v>
      </c>
      <c r="H37" s="31">
        <f t="shared" si="3"/>
        <v>190014477</v>
      </c>
      <c r="I37" s="31">
        <f t="shared" si="3"/>
        <v>-88081751</v>
      </c>
      <c r="J37" s="31">
        <f t="shared" si="3"/>
        <v>500107933</v>
      </c>
      <c r="K37" s="31">
        <f t="shared" si="3"/>
        <v>-90273229</v>
      </c>
      <c r="L37" s="31">
        <f t="shared" si="3"/>
        <v>202558073</v>
      </c>
      <c r="M37" s="31">
        <f t="shared" si="3"/>
        <v>1302105</v>
      </c>
      <c r="N37" s="31">
        <f t="shared" si="3"/>
        <v>113586949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613694882</v>
      </c>
      <c r="X37" s="31">
        <f t="shared" si="3"/>
        <v>255047862</v>
      </c>
      <c r="Y37" s="31">
        <f t="shared" si="3"/>
        <v>358647020</v>
      </c>
      <c r="Z37" s="32">
        <f>+IF(X37&lt;&gt;0,+(Y37/X37)*100,0)</f>
        <v>140.61949674371314</v>
      </c>
      <c r="AA37" s="33">
        <f>SUM(AA29:AA36)</f>
        <v>289706451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4311504</v>
      </c>
      <c r="D39" s="18"/>
      <c r="E39" s="19"/>
      <c r="F39" s="20"/>
      <c r="G39" s="20">
        <v>4311504</v>
      </c>
      <c r="H39" s="20"/>
      <c r="I39" s="20"/>
      <c r="J39" s="20">
        <v>4311504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4311504</v>
      </c>
      <c r="X39" s="20"/>
      <c r="Y39" s="20">
        <v>4311504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32687392</v>
      </c>
      <c r="D40" s="18"/>
      <c r="E40" s="19">
        <v>184089464</v>
      </c>
      <c r="F40" s="20">
        <v>184089464</v>
      </c>
      <c r="G40" s="20">
        <v>87997735</v>
      </c>
      <c r="H40" s="20">
        <v>1913056</v>
      </c>
      <c r="I40" s="20"/>
      <c r="J40" s="20">
        <v>89910791</v>
      </c>
      <c r="K40" s="20"/>
      <c r="L40" s="20">
        <v>-493660</v>
      </c>
      <c r="M40" s="20"/>
      <c r="N40" s="20">
        <v>-493660</v>
      </c>
      <c r="O40" s="20"/>
      <c r="P40" s="20"/>
      <c r="Q40" s="20"/>
      <c r="R40" s="20"/>
      <c r="S40" s="20"/>
      <c r="T40" s="20"/>
      <c r="U40" s="20"/>
      <c r="V40" s="20"/>
      <c r="W40" s="20">
        <v>89417131</v>
      </c>
      <c r="X40" s="20">
        <v>102590008</v>
      </c>
      <c r="Y40" s="20">
        <v>-13172877</v>
      </c>
      <c r="Z40" s="21">
        <v>-12.840311894702261</v>
      </c>
      <c r="AA40" s="22">
        <v>184089464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36998896</v>
      </c>
      <c r="D43" s="29">
        <f t="shared" ref="D43:Y43" si="4">SUM(D39:D42)</f>
        <v>0</v>
      </c>
      <c r="E43" s="35">
        <f t="shared" si="4"/>
        <v>184089464</v>
      </c>
      <c r="F43" s="36">
        <f t="shared" si="4"/>
        <v>184089464</v>
      </c>
      <c r="G43" s="36">
        <f t="shared" si="4"/>
        <v>92309239</v>
      </c>
      <c r="H43" s="36">
        <f t="shared" si="4"/>
        <v>1913056</v>
      </c>
      <c r="I43" s="36">
        <f t="shared" si="4"/>
        <v>0</v>
      </c>
      <c r="J43" s="36">
        <f t="shared" si="4"/>
        <v>94222295</v>
      </c>
      <c r="K43" s="36">
        <f t="shared" si="4"/>
        <v>0</v>
      </c>
      <c r="L43" s="36">
        <f t="shared" si="4"/>
        <v>-493660</v>
      </c>
      <c r="M43" s="36">
        <f t="shared" si="4"/>
        <v>0</v>
      </c>
      <c r="N43" s="36">
        <f t="shared" si="4"/>
        <v>-493660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93728635</v>
      </c>
      <c r="X43" s="36">
        <f t="shared" si="4"/>
        <v>102590008</v>
      </c>
      <c r="Y43" s="36">
        <f t="shared" si="4"/>
        <v>-8861373</v>
      </c>
      <c r="Z43" s="37">
        <f>+IF(X43&lt;&gt;0,+(Y43/X43)*100,0)</f>
        <v>-8.6376569928720546</v>
      </c>
      <c r="AA43" s="38">
        <f>SUM(AA39:AA42)</f>
        <v>184089464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662339746</v>
      </c>
      <c r="D44" s="29">
        <f>+D37+D43</f>
        <v>0</v>
      </c>
      <c r="E44" s="30">
        <f t="shared" si="5"/>
        <v>473795915</v>
      </c>
      <c r="F44" s="31">
        <f t="shared" si="5"/>
        <v>473795915</v>
      </c>
      <c r="G44" s="31">
        <f t="shared" si="5"/>
        <v>490484446</v>
      </c>
      <c r="H44" s="31">
        <f t="shared" si="5"/>
        <v>191927533</v>
      </c>
      <c r="I44" s="31">
        <f t="shared" si="5"/>
        <v>-88081751</v>
      </c>
      <c r="J44" s="31">
        <f t="shared" si="5"/>
        <v>594330228</v>
      </c>
      <c r="K44" s="31">
        <f t="shared" si="5"/>
        <v>-90273229</v>
      </c>
      <c r="L44" s="31">
        <f t="shared" si="5"/>
        <v>202064413</v>
      </c>
      <c r="M44" s="31">
        <f t="shared" si="5"/>
        <v>1302105</v>
      </c>
      <c r="N44" s="31">
        <f t="shared" si="5"/>
        <v>113093289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707423517</v>
      </c>
      <c r="X44" s="31">
        <f t="shared" si="5"/>
        <v>357637870</v>
      </c>
      <c r="Y44" s="31">
        <f t="shared" si="5"/>
        <v>349785647</v>
      </c>
      <c r="Z44" s="32">
        <f>+IF(X44&lt;&gt;0,+(Y44/X44)*100,0)</f>
        <v>97.804420711934114</v>
      </c>
      <c r="AA44" s="33">
        <f>+AA37+AA43</f>
        <v>473795915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81017669</v>
      </c>
      <c r="D45" s="42">
        <f t="shared" si="6"/>
        <v>0</v>
      </c>
      <c r="E45" s="43">
        <f t="shared" si="6"/>
        <v>1117925203</v>
      </c>
      <c r="F45" s="44">
        <f t="shared" si="6"/>
        <v>1117925203</v>
      </c>
      <c r="G45" s="44">
        <f t="shared" si="6"/>
        <v>462424183</v>
      </c>
      <c r="H45" s="44">
        <f t="shared" si="6"/>
        <v>-565133315</v>
      </c>
      <c r="I45" s="44">
        <f t="shared" si="6"/>
        <v>-18230750</v>
      </c>
      <c r="J45" s="44">
        <f t="shared" si="6"/>
        <v>-120939882</v>
      </c>
      <c r="K45" s="44">
        <f t="shared" si="6"/>
        <v>-50375473</v>
      </c>
      <c r="L45" s="44">
        <f t="shared" si="6"/>
        <v>110119314</v>
      </c>
      <c r="M45" s="44">
        <f t="shared" si="6"/>
        <v>49277589</v>
      </c>
      <c r="N45" s="44">
        <f t="shared" si="6"/>
        <v>109021430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-11918452</v>
      </c>
      <c r="X45" s="44">
        <f t="shared" si="6"/>
        <v>941145131</v>
      </c>
      <c r="Y45" s="44">
        <f t="shared" si="6"/>
        <v>-953063583</v>
      </c>
      <c r="Z45" s="45">
        <f>+IF(X45&lt;&gt;0,+(Y45/X45)*100,0)</f>
        <v>-101.26637769324016</v>
      </c>
      <c r="AA45" s="46">
        <f>+AA26-AA44</f>
        <v>1117925203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-1084811326</v>
      </c>
      <c r="D47" s="18"/>
      <c r="E47" s="19">
        <v>-392738237</v>
      </c>
      <c r="F47" s="20">
        <v>-392738237</v>
      </c>
      <c r="G47" s="20">
        <v>-1482112905</v>
      </c>
      <c r="H47" s="20">
        <v>221077495</v>
      </c>
      <c r="I47" s="20">
        <v>600711547</v>
      </c>
      <c r="J47" s="20">
        <v>-660323863</v>
      </c>
      <c r="K47" s="20">
        <v>829985265</v>
      </c>
      <c r="L47" s="20">
        <v>-1271304782</v>
      </c>
      <c r="M47" s="20">
        <v>105087460</v>
      </c>
      <c r="N47" s="20">
        <v>-336232057</v>
      </c>
      <c r="O47" s="20"/>
      <c r="P47" s="20"/>
      <c r="Q47" s="20"/>
      <c r="R47" s="20"/>
      <c r="S47" s="20"/>
      <c r="T47" s="20"/>
      <c r="U47" s="20"/>
      <c r="V47" s="20"/>
      <c r="W47" s="20">
        <v>-996555920</v>
      </c>
      <c r="X47" s="20">
        <v>-201712484</v>
      </c>
      <c r="Y47" s="20">
        <v>-794843436</v>
      </c>
      <c r="Z47" s="47">
        <v>394.04771595594451</v>
      </c>
      <c r="AA47" s="22">
        <v>-392738237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-1084811326</v>
      </c>
      <c r="D50" s="50">
        <f t="shared" ref="D50:Y50" si="7">SUM(D47:D49)</f>
        <v>0</v>
      </c>
      <c r="E50" s="51">
        <f t="shared" si="7"/>
        <v>-392738237</v>
      </c>
      <c r="F50" s="52">
        <f t="shared" si="7"/>
        <v>-392738237</v>
      </c>
      <c r="G50" s="52">
        <f t="shared" si="7"/>
        <v>-1482112905</v>
      </c>
      <c r="H50" s="52">
        <f t="shared" si="7"/>
        <v>221077495</v>
      </c>
      <c r="I50" s="52">
        <f t="shared" si="7"/>
        <v>600711547</v>
      </c>
      <c r="J50" s="52">
        <f t="shared" si="7"/>
        <v>-660323863</v>
      </c>
      <c r="K50" s="52">
        <f t="shared" si="7"/>
        <v>829985265</v>
      </c>
      <c r="L50" s="52">
        <f t="shared" si="7"/>
        <v>-1271304782</v>
      </c>
      <c r="M50" s="52">
        <f t="shared" si="7"/>
        <v>105087460</v>
      </c>
      <c r="N50" s="52">
        <f t="shared" si="7"/>
        <v>-336232057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-996555920</v>
      </c>
      <c r="X50" s="52">
        <f t="shared" si="7"/>
        <v>-201712484</v>
      </c>
      <c r="Y50" s="52">
        <f t="shared" si="7"/>
        <v>-794843436</v>
      </c>
      <c r="Z50" s="53">
        <f>+IF(X50&lt;&gt;0,+(Y50/X50)*100,0)</f>
        <v>394.04771595594451</v>
      </c>
      <c r="AA50" s="54">
        <f>SUM(AA47:AA49)</f>
        <v>-392738237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E68051-B854-42BA-BAD7-BB022F9ADAF9}"/>
</file>

<file path=customXml/itemProps2.xml><?xml version="1.0" encoding="utf-8"?>
<ds:datastoreItem xmlns:ds="http://schemas.openxmlformats.org/officeDocument/2006/customXml" ds:itemID="{DFEFD373-EE4D-486E-AABD-30D70E2D4FE9}"/>
</file>

<file path=customXml/itemProps3.xml><?xml version="1.0" encoding="utf-8"?>
<ds:datastoreItem xmlns:ds="http://schemas.openxmlformats.org/officeDocument/2006/customXml" ds:itemID="{78A27238-0177-4DFE-8CCF-4528C8427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2026-02-12T10:23:40Z</dcterms:created>
  <dcterms:modified xsi:type="dcterms:W3CDTF">2026-02-12T10:27:02Z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